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mc:AlternateContent xmlns:mc="http://schemas.openxmlformats.org/markup-compatibility/2006">
    <mc:Choice Requires="x15">
      <x15ac:absPath xmlns:x15ac="http://schemas.microsoft.com/office/spreadsheetml/2010/11/ac" url="C:\Users\ARodrigE\Downloads\"/>
    </mc:Choice>
  </mc:AlternateContent>
  <xr:revisionPtr revIDLastSave="0" documentId="8_{B56C618F-33DE-4879-8C53-80B85C77C200}" xr6:coauthVersionLast="36" xr6:coauthVersionMax="36" xr10:uidLastSave="{00000000-0000-0000-0000-000000000000}"/>
  <bookViews>
    <workbookView xWindow="0" yWindow="0" windowWidth="28800" windowHeight="11625" tabRatio="898" firstSheet="5" activeTab="11" xr2:uid="{00000000-000D-0000-FFFF-FFFF00000000}"/>
  </bookViews>
  <sheets>
    <sheet name="Conceptos 37001" sheetId="37" r:id="rId1"/>
    <sheet name="1- Presentacion " sheetId="10"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0" i="29" l="1"/>
  <c r="C49" i="18"/>
  <c r="A70" i="28" l="1"/>
  <c r="A80" i="28"/>
  <c r="A90" i="28"/>
  <c r="A100" i="28"/>
  <c r="A100" i="29"/>
  <c r="A99" i="36" s="1"/>
  <c r="A70" i="29"/>
  <c r="A69" i="18" s="1"/>
  <c r="A80" i="29"/>
  <c r="A79" i="18" s="1"/>
  <c r="A90" i="29"/>
  <c r="A89" i="36" s="1"/>
  <c r="A69" i="34" l="1"/>
  <c r="A79" i="34"/>
  <c r="A79" i="35"/>
  <c r="A89" i="34"/>
  <c r="A99" i="34"/>
  <c r="A69" i="35"/>
  <c r="A89" i="35"/>
  <c r="A99" i="35"/>
  <c r="A99" i="18"/>
  <c r="A69" i="36"/>
  <c r="A89" i="18"/>
  <c r="A79" i="36"/>
  <c r="H80" i="27"/>
  <c r="H90" i="27"/>
  <c r="H100" i="27"/>
  <c r="H70" i="27"/>
  <c r="C52" i="28" l="1"/>
  <c r="C51" i="28"/>
  <c r="C50" i="28"/>
  <c r="L22" i="28"/>
  <c r="E11" i="28" a="1"/>
  <c r="E11" i="28" s="1"/>
  <c r="C10" i="28"/>
  <c r="L20" i="29"/>
  <c r="L30" i="29"/>
  <c r="L40" i="29"/>
  <c r="L50" i="29"/>
  <c r="L60" i="29"/>
  <c r="A20" i="29"/>
  <c r="B20" i="29"/>
  <c r="C20" i="29"/>
  <c r="A30" i="29"/>
  <c r="B30" i="29"/>
  <c r="C30" i="29"/>
  <c r="A40" i="29"/>
  <c r="B40" i="29"/>
  <c r="C40" i="29"/>
  <c r="A50" i="29"/>
  <c r="B50" i="29"/>
  <c r="A60" i="29"/>
  <c r="B60" i="29"/>
  <c r="C60"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3" i="28"/>
  <c r="C54" i="28"/>
  <c r="C55" i="28"/>
  <c r="C56" i="28"/>
  <c r="C57" i="28"/>
  <c r="C58" i="28"/>
  <c r="C59" i="28"/>
  <c r="C60" i="28"/>
  <c r="C61" i="28"/>
  <c r="C62" i="28"/>
  <c r="C63" i="28"/>
  <c r="C64" i="28"/>
  <c r="C65" i="28"/>
  <c r="C66" i="28"/>
  <c r="C67" i="28"/>
  <c r="C68" i="28"/>
  <c r="C69" i="28"/>
  <c r="B20" i="28"/>
  <c r="B30" i="28"/>
  <c r="B40" i="28"/>
  <c r="B50" i="28"/>
  <c r="B60" i="28"/>
  <c r="A20" i="28"/>
  <c r="A30" i="28"/>
  <c r="A40" i="28"/>
  <c r="A50" i="28"/>
  <c r="A60" i="28"/>
  <c r="C59" i="36" l="1"/>
  <c r="C59" i="35"/>
  <c r="C59" i="34"/>
  <c r="C59" i="18"/>
  <c r="B59" i="36"/>
  <c r="B59" i="35"/>
  <c r="B59" i="34"/>
  <c r="B59" i="18"/>
  <c r="A59" i="36"/>
  <c r="A59" i="35"/>
  <c r="A59" i="34"/>
  <c r="A59" i="18"/>
  <c r="C49" i="36"/>
  <c r="C49" i="35"/>
  <c r="C49" i="34"/>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R69" i="28" l="1"/>
  <c r="R68" i="28"/>
  <c r="R67" i="28"/>
  <c r="R66" i="28"/>
  <c r="R65" i="28"/>
  <c r="R64" i="28"/>
  <c r="R63" i="28"/>
  <c r="R62" i="28"/>
  <c r="R61" i="28"/>
  <c r="R60" i="28"/>
  <c r="R59" i="28"/>
  <c r="R58" i="28"/>
  <c r="R57" i="28"/>
  <c r="R56" i="28"/>
  <c r="R55" i="28"/>
  <c r="R54" i="28"/>
  <c r="R53" i="28"/>
  <c r="R52" i="28"/>
  <c r="R51" i="28"/>
  <c r="R50" i="28"/>
  <c r="R49" i="28"/>
  <c r="R48" i="28"/>
  <c r="R47" i="28"/>
  <c r="R46" i="28"/>
  <c r="R45" i="28"/>
  <c r="R44" i="28"/>
  <c r="R43" i="28"/>
  <c r="R42" i="28"/>
  <c r="R41" i="28"/>
  <c r="R40" i="28"/>
  <c r="E69" i="29"/>
  <c r="E68" i="29"/>
  <c r="E67" i="29"/>
  <c r="E66" i="29"/>
  <c r="E65" i="29"/>
  <c r="E64" i="29"/>
  <c r="E63" i="29"/>
  <c r="E62" i="29"/>
  <c r="E61" i="29"/>
  <c r="E60" i="29"/>
  <c r="E59" i="29"/>
  <c r="E58" i="29"/>
  <c r="E57" i="29"/>
  <c r="E56" i="29"/>
  <c r="E55" i="29"/>
  <c r="E54" i="29"/>
  <c r="E53" i="29"/>
  <c r="E52" i="29"/>
  <c r="E51" i="29"/>
  <c r="E50" i="29"/>
  <c r="E49" i="29"/>
  <c r="E48" i="29"/>
  <c r="E47" i="29"/>
  <c r="E46" i="29"/>
  <c r="E45" i="29"/>
  <c r="E44" i="29"/>
  <c r="E43" i="29"/>
  <c r="E42" i="29"/>
  <c r="E41" i="29"/>
  <c r="E40" i="29"/>
  <c r="L69" i="28"/>
  <c r="L68" i="28"/>
  <c r="L67" i="28"/>
  <c r="L66" i="28"/>
  <c r="L65" i="28"/>
  <c r="L64" i="28"/>
  <c r="L63" i="28"/>
  <c r="L62" i="28"/>
  <c r="L61" i="28"/>
  <c r="L60" i="28"/>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S60" i="28" l="1"/>
  <c r="S50" i="28"/>
  <c r="S40" i="28"/>
  <c r="L49" i="27" l="1"/>
  <c r="K49" i="27" s="1"/>
  <c r="L48" i="27"/>
  <c r="K48" i="27" s="1"/>
  <c r="L47" i="27"/>
  <c r="K47" i="27" s="1"/>
  <c r="L46" i="27"/>
  <c r="K46" i="27" s="1"/>
  <c r="L45" i="27"/>
  <c r="K45" i="27" s="1"/>
  <c r="L44" i="27"/>
  <c r="K44" i="27" s="1"/>
  <c r="L43" i="27"/>
  <c r="K43" i="27" s="1"/>
  <c r="L42" i="27"/>
  <c r="K42" i="27" s="1"/>
  <c r="L41" i="27"/>
  <c r="K41" i="27" s="1"/>
  <c r="L40" i="27"/>
  <c r="G40" i="27"/>
  <c r="H40" i="27" s="1"/>
  <c r="M40" i="27" l="1"/>
  <c r="N40" i="27" s="1"/>
  <c r="H40" i="29" s="1"/>
  <c r="F40" i="29"/>
  <c r="K40" i="27"/>
  <c r="G40" i="29" l="1"/>
  <c r="U40" i="28"/>
  <c r="K40" i="29" s="1"/>
  <c r="E39" i="34" s="1"/>
  <c r="O40" i="27"/>
  <c r="E39" i="35" l="1"/>
  <c r="E39" i="36"/>
  <c r="E39" i="18"/>
  <c r="J69" i="28"/>
  <c r="J68" i="28"/>
  <c r="J67" i="28"/>
  <c r="J66" i="28"/>
  <c r="J65" i="28"/>
  <c r="J64" i="28"/>
  <c r="J63" i="28"/>
  <c r="J62" i="28"/>
  <c r="J61" i="28"/>
  <c r="J60" i="28"/>
  <c r="J59" i="28"/>
  <c r="J58" i="28"/>
  <c r="J57" i="28"/>
  <c r="J56" i="28"/>
  <c r="J55" i="28"/>
  <c r="J54" i="28"/>
  <c r="J53" i="28"/>
  <c r="J52" i="28"/>
  <c r="J51" i="28"/>
  <c r="J50" i="28"/>
  <c r="L69" i="27"/>
  <c r="K69" i="27" s="1"/>
  <c r="L68" i="27"/>
  <c r="K68" i="27" s="1"/>
  <c r="L67" i="27"/>
  <c r="K67" i="27" s="1"/>
  <c r="L66" i="27"/>
  <c r="K66" i="27" s="1"/>
  <c r="L65" i="27"/>
  <c r="K65" i="27" s="1"/>
  <c r="L64" i="27"/>
  <c r="K64" i="27" s="1"/>
  <c r="L63" i="27"/>
  <c r="K63" i="27" s="1"/>
  <c r="L62" i="27"/>
  <c r="K62" i="27" s="1"/>
  <c r="L61" i="27"/>
  <c r="K61" i="27" s="1"/>
  <c r="L60" i="27"/>
  <c r="G60" i="27"/>
  <c r="H60" i="27" s="1"/>
  <c r="K50" i="28" l="1"/>
  <c r="F60" i="29"/>
  <c r="K60" i="27"/>
  <c r="M60" i="27"/>
  <c r="K60" i="28"/>
  <c r="T60" i="28" s="1"/>
  <c r="J60" i="29" l="1"/>
  <c r="G60" i="29"/>
  <c r="U60" i="28"/>
  <c r="N60" i="27"/>
  <c r="H60" i="29" s="1"/>
  <c r="O60" i="27"/>
  <c r="K60" i="29" l="1"/>
  <c r="V60" i="28"/>
  <c r="M60" i="29" s="1"/>
  <c r="D59" i="36"/>
  <c r="D59" i="35"/>
  <c r="D59" i="34"/>
  <c r="D59" i="18"/>
  <c r="F59" i="36" l="1"/>
  <c r="F59" i="35"/>
  <c r="F59" i="34"/>
  <c r="F59" i="18"/>
  <c r="E59" i="36"/>
  <c r="E59" i="35"/>
  <c r="E59" i="34"/>
  <c r="E59" i="18"/>
  <c r="E14" i="29" l="1"/>
  <c r="E15" i="29"/>
  <c r="E16" i="29"/>
  <c r="E17" i="29"/>
  <c r="E18" i="29"/>
  <c r="E19" i="29"/>
  <c r="E21" i="29"/>
  <c r="E22" i="29"/>
  <c r="E23" i="29"/>
  <c r="E24" i="29"/>
  <c r="E25" i="29"/>
  <c r="E26" i="29"/>
  <c r="E27" i="29"/>
  <c r="E28" i="29"/>
  <c r="E29" i="29"/>
  <c r="E30" i="29"/>
  <c r="E31" i="29"/>
  <c r="E32" i="29"/>
  <c r="E33" i="29"/>
  <c r="E34" i="29"/>
  <c r="E35" i="29"/>
  <c r="E36" i="29"/>
  <c r="E37" i="29"/>
  <c r="E38" i="29"/>
  <c r="E39" i="29"/>
  <c r="L11" i="27"/>
  <c r="K11" i="27" s="1"/>
  <c r="L12" i="27"/>
  <c r="K12" i="27" s="1"/>
  <c r="L13" i="27"/>
  <c r="K13" i="27" s="1"/>
  <c r="L14" i="27"/>
  <c r="K14" i="27" s="1"/>
  <c r="L15" i="27"/>
  <c r="K15" i="27" s="1"/>
  <c r="L16" i="27"/>
  <c r="K16" i="27" s="1"/>
  <c r="L17" i="27"/>
  <c r="K17" i="27" s="1"/>
  <c r="L18" i="27"/>
  <c r="K18" i="27" s="1"/>
  <c r="L19" i="27"/>
  <c r="K19" i="27" s="1"/>
  <c r="L20" i="27"/>
  <c r="L21" i="27"/>
  <c r="K21" i="27" s="1"/>
  <c r="L22" i="27"/>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K38" i="27" s="1"/>
  <c r="L39" i="27"/>
  <c r="K39" i="27" s="1"/>
  <c r="L50" i="27"/>
  <c r="L51" i="27"/>
  <c r="K51" i="27" s="1"/>
  <c r="L52" i="27"/>
  <c r="K52" i="27" s="1"/>
  <c r="L53" i="27"/>
  <c r="K53" i="27" s="1"/>
  <c r="L54" i="27"/>
  <c r="K54" i="27" s="1"/>
  <c r="L55" i="27"/>
  <c r="K55" i="27" s="1"/>
  <c r="L56" i="27"/>
  <c r="K56" i="27" s="1"/>
  <c r="L57" i="27"/>
  <c r="K57" i="27" s="1"/>
  <c r="L58" i="27"/>
  <c r="K58" i="27" s="1"/>
  <c r="L59" i="27"/>
  <c r="K59" i="27" s="1"/>
  <c r="K50" i="27" l="1"/>
  <c r="M50" i="27"/>
  <c r="K30" i="27"/>
  <c r="M30" i="27"/>
  <c r="K20" i="27"/>
  <c r="M20" i="27"/>
  <c r="J49" i="28"/>
  <c r="J48" i="28"/>
  <c r="J47" i="28"/>
  <c r="J46" i="28"/>
  <c r="J45" i="28"/>
  <c r="J44" i="28"/>
  <c r="J43" i="28"/>
  <c r="J42" i="28"/>
  <c r="J41" i="28"/>
  <c r="J40" i="28"/>
  <c r="G20" i="29" l="1"/>
  <c r="G30" i="29"/>
  <c r="G50" i="29"/>
  <c r="U50" i="28"/>
  <c r="K50" i="29" s="1"/>
  <c r="K40" i="28"/>
  <c r="T40" i="28" s="1"/>
  <c r="V40" i="28" l="1"/>
  <c r="M40" i="29" s="1"/>
  <c r="J40" i="29"/>
  <c r="E49" i="36"/>
  <c r="E49" i="35"/>
  <c r="E49" i="34"/>
  <c r="E49" i="18"/>
  <c r="D39" i="36" l="1"/>
  <c r="D39" i="35"/>
  <c r="D39" i="34"/>
  <c r="D39" i="18"/>
  <c r="F39" i="36"/>
  <c r="F39" i="35"/>
  <c r="F39" i="34"/>
  <c r="F39" i="18"/>
  <c r="L21" i="28"/>
  <c r="L23" i="28"/>
  <c r="L24" i="28"/>
  <c r="L25" i="28"/>
  <c r="L26" i="28"/>
  <c r="L27" i="28"/>
  <c r="L28" i="28"/>
  <c r="L29" i="28"/>
  <c r="L14" i="28"/>
  <c r="L15" i="28"/>
  <c r="L16" i="28"/>
  <c r="L17" i="28"/>
  <c r="L18" i="28"/>
  <c r="L19" i="28"/>
  <c r="L13" i="28"/>
  <c r="L11" i="28"/>
  <c r="G20" i="27" l="1"/>
  <c r="G30" i="27"/>
  <c r="G10" i="27"/>
  <c r="H10" i="27" s="1"/>
  <c r="J20" i="28" l="1"/>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S30" i="28" l="1"/>
  <c r="U30" i="28" s="1"/>
  <c r="K30" i="29" s="1"/>
  <c r="K30" i="28"/>
  <c r="K20" i="28"/>
  <c r="S20" i="28"/>
  <c r="U20" i="28" s="1"/>
  <c r="K20" i="29" s="1"/>
  <c r="E19" i="36" l="1"/>
  <c r="E19" i="35"/>
  <c r="E19" i="34"/>
  <c r="E19" i="18"/>
  <c r="E29" i="36"/>
  <c r="E29" i="35"/>
  <c r="E29" i="34"/>
  <c r="E29" i="18"/>
  <c r="G50" i="27"/>
  <c r="H50" i="27" s="1"/>
  <c r="H30" i="27"/>
  <c r="F30" i="29" l="1"/>
  <c r="T30" i="28"/>
  <c r="N30" i="27"/>
  <c r="H30" i="29" s="1"/>
  <c r="F50" i="29"/>
  <c r="T50" i="28"/>
  <c r="N50" i="27"/>
  <c r="H50" i="29" s="1"/>
  <c r="V50" i="28" l="1"/>
  <c r="M50" i="29" s="1"/>
  <c r="J50" i="29"/>
  <c r="V30" i="28"/>
  <c r="M30" i="29" s="1"/>
  <c r="J30" i="29"/>
  <c r="O30" i="27"/>
  <c r="O50" i="27"/>
  <c r="D29" i="36" l="1"/>
  <c r="D29" i="35"/>
  <c r="D29" i="34"/>
  <c r="D29" i="18"/>
  <c r="F29" i="36"/>
  <c r="F29" i="35"/>
  <c r="F29" i="34"/>
  <c r="F29" i="18"/>
  <c r="D49" i="36"/>
  <c r="D49" i="35"/>
  <c r="D49" i="34"/>
  <c r="D49" i="18"/>
  <c r="F49" i="36"/>
  <c r="F49" i="35"/>
  <c r="F49" i="34"/>
  <c r="F49" i="18"/>
  <c r="A10" i="28" l="1"/>
  <c r="B10" i="28"/>
  <c r="I33" i="5" a="1"/>
  <c r="I33" i="5" s="1"/>
  <c r="C10" i="29" l="1"/>
  <c r="I27" i="5" a="1"/>
  <c r="C9" i="36" l="1"/>
  <c r="C9" i="35"/>
  <c r="C9" i="34"/>
  <c r="I27" i="5"/>
  <c r="L12" i="28"/>
  <c r="L10" i="28"/>
  <c r="L10" i="27" l="1"/>
  <c r="I21" i="5"/>
  <c r="I22" i="5"/>
  <c r="M10" i="27" l="1"/>
  <c r="K10" i="27"/>
  <c r="C9" i="18"/>
  <c r="G10" i="29" l="1"/>
  <c r="E11" i="29"/>
  <c r="E12" i="29"/>
  <c r="E13" i="29"/>
  <c r="R11" i="28"/>
  <c r="R12" i="28"/>
  <c r="R13" i="28"/>
  <c r="R14" i="28"/>
  <c r="R15" i="28"/>
  <c r="R16" i="28"/>
  <c r="R17" i="28"/>
  <c r="R18" i="28"/>
  <c r="R19" i="28"/>
  <c r="R10" i="28"/>
  <c r="J11" i="28"/>
  <c r="J12" i="28"/>
  <c r="J13" i="28"/>
  <c r="J14" i="28"/>
  <c r="J15" i="28"/>
  <c r="J16" i="28"/>
  <c r="J17" i="28"/>
  <c r="J18" i="28"/>
  <c r="J19" i="28"/>
  <c r="J10" i="28"/>
  <c r="K10" i="28" l="1"/>
  <c r="S10" i="28"/>
  <c r="U10" i="28" s="1"/>
  <c r="H20" i="27" l="1"/>
  <c r="F20" i="29" l="1"/>
  <c r="T20" i="28"/>
  <c r="N20" i="27"/>
  <c r="H20" i="29" s="1"/>
  <c r="O10" i="27"/>
  <c r="N10" i="27"/>
  <c r="H10" i="29" s="1"/>
  <c r="T10" i="28"/>
  <c r="V10" i="28" s="1"/>
  <c r="M10" i="29" s="1"/>
  <c r="O20" i="27"/>
  <c r="E10" i="29"/>
  <c r="B10" i="29"/>
  <c r="A10" i="29"/>
  <c r="J20" i="29" l="1"/>
  <c r="V20" i="28"/>
  <c r="M20" i="29" s="1"/>
  <c r="A9" i="35"/>
  <c r="A9" i="36"/>
  <c r="A9" i="34"/>
  <c r="B9" i="35"/>
  <c r="B9" i="36"/>
  <c r="B9" i="34"/>
  <c r="F9" i="36"/>
  <c r="F9" i="35"/>
  <c r="F9" i="34"/>
  <c r="B9" i="18"/>
  <c r="F9" i="18"/>
  <c r="A9" i="18"/>
  <c r="F19" i="36" l="1"/>
  <c r="F19" i="35"/>
  <c r="F19" i="34"/>
  <c r="F19" i="18"/>
  <c r="D19" i="36"/>
  <c r="D19" i="35"/>
  <c r="D19" i="34"/>
  <c r="D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<sst xmlns="http://schemas.openxmlformats.org/spreadsheetml/2006/main" count="1249" uniqueCount="560">
  <si>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</si>
  <si>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</si>
  <si>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</si>
  <si>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</si>
  <si>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</si>
  <si>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</si>
  <si>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</si>
  <si>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</si>
  <si>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</si>
  <si>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</si>
  <si>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</si>
  <si>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</si>
  <si>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</si>
  <si>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</si>
  <si>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</si>
  <si>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</si>
  <si>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</si>
  <si>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</si>
  <si>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</si>
  <si>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</si>
  <si>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</si>
  <si>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</si>
  <si>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</si>
  <si>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</si>
  <si>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</si>
  <si>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</si>
  <si>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</si>
  <si>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</si>
  <si>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ANÁLISIS DE CONTEXTO</t>
  </si>
  <si>
    <t>CONSEJO SECCIONAL/DIRECCIÓN SECCIONAL DE ADMINISTRACIÓN JUDICIAL Y/O DISTRITO JUDICIAL SEGÚN SEA EL CASO</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</si>
  <si>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</si>
  <si>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</si>
  <si>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</si>
  <si>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</si>
  <si>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</si>
  <si>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</si>
  <si>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</si>
  <si>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</si>
  <si>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</si>
  <si>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</si>
  <si>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</si>
  <si>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</si>
  <si>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</si>
  <si>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</si>
  <si>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</si>
  <si>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</si>
  <si>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</si>
  <si>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</si>
  <si>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</si>
  <si>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</si>
  <si>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</si>
  <si>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</si>
  <si>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</si>
  <si>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</si>
  <si>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</si>
  <si>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</si>
  <si>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</si>
  <si>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</si>
  <si>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</si>
  <si>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</si>
  <si>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</si>
  <si>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</si>
  <si>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</si>
  <si>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</si>
  <si>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</si>
  <si>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</si>
  <si>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</si>
  <si>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</si>
  <si>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</si>
  <si>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</si>
  <si>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</si>
  <si>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</si>
  <si>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</si>
  <si>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</si>
  <si>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</si>
  <si>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</si>
  <si>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</si>
  <si>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</si>
  <si>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</si>
  <si>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</si>
  <si>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</si>
  <si>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</si>
  <si>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</si>
  <si>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</si>
  <si>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</si>
  <si>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</si>
  <si>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</si>
  <si>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</si>
  <si>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</si>
  <si>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</si>
  <si>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</si>
  <si>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</si>
  <si>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</si>
  <si>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</si>
  <si>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</si>
  <si>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</si>
  <si>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</si>
  <si>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</si>
  <si>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</si>
  <si>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</si>
  <si>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</si>
  <si>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</si>
  <si>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</si>
  <si>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</si>
  <si>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</si>
  <si>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</si>
  <si>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</si>
  <si>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</si>
  <si>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</si>
  <si>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</si>
  <si>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</si>
  <si>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</si>
  <si>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</si>
  <si>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</si>
  <si>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</si>
  <si>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</si>
  <si>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</si>
  <si>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</si>
  <si>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</si>
  <si>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</si>
  <si>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</si>
  <si>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</si>
  <si>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</si>
  <si>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</si>
  <si>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</si>
  <si>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</si>
  <si>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</si>
  <si>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</si>
  <si>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</si>
  <si>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</si>
  <si>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</si>
  <si>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</si>
  <si>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</si>
  <si>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</si>
  <si>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</si>
  <si>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</si>
  <si>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</si>
  <si>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</si>
  <si>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</si>
  <si>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</si>
  <si>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</si>
  <si>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</si>
  <si>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</si>
  <si>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</si>
  <si>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</si>
  <si>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</si>
  <si>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</si>
  <si>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</si>
  <si>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</si>
  <si>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</si>
  <si>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</si>
  <si>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</si>
  <si>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</si>
  <si>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</si>
  <si>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</si>
  <si>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</si>
  <si>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</si>
  <si>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</si>
  <si>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</si>
  <si>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</si>
  <si>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</si>
  <si>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</si>
  <si>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</si>
  <si>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</si>
  <si>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</si>
  <si>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</si>
  <si>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</si>
  <si>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</si>
  <si>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</si>
  <si>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</si>
  <si>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</si>
  <si>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</si>
  <si>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</si>
  <si>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</si>
  <si>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</si>
  <si>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</si>
  <si>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</si>
  <si>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</si>
  <si>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</si>
  <si>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</si>
  <si>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</si>
  <si>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</si>
  <si>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</si>
  <si>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</si>
  <si>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</si>
  <si>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</si>
  <si>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</si>
  <si>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</si>
  <si>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</si>
  <si>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</si>
  <si>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</si>
  <si>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</si>
  <si>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</si>
  <si>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</si>
  <si>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</si>
  <si>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</si>
  <si>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</si>
  <si>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</si>
  <si>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</si>
  <si>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</si>
  <si>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</si>
  <si>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</si>
  <si>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</si>
  <si>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</si>
  <si>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</si>
  <si>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</si>
  <si>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</si>
  <si>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</si>
  <si>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</si>
  <si>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</si>
  <si>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</si>
  <si>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</si>
  <si>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</si>
  <si>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</si>
  <si>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</si>
  <si>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</si>
  <si>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</si>
  <si>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</si>
  <si>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</si>
  <si>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</si>
  <si>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</si>
  <si>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</si>
  <si>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</si>
  <si>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</si>
  <si>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</si>
  <si>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</si>
  <si>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</si>
  <si>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</si>
  <si>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</si>
  <si>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</si>
  <si>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</si>
  <si>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</si>
  <si>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</si>
  <si>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</si>
  <si>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</si>
  <si>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</si>
  <si>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</si>
  <si>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</si>
  <si>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</si>
  <si>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</si>
  <si>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</si>
  <si>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</si>
  <si>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</si>
  <si>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</si>
  <si>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</si>
  <si>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</si>
  <si>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</si>
  <si>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</si>
  <si>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</si>
  <si>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</si>
  <si>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</si>
  <si>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</si>
  <si>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</si>
  <si>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</si>
  <si>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</si>
  <si>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</si>
  <si>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</si>
  <si>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</si>
  <si>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</si>
  <si>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</si>
  <si>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</si>
  <si>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</si>
  <si>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</si>
  <si>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</si>
  <si>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</si>
  <si>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</si>
  <si>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</si>
  <si>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</si>
  <si>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</si>
  <si>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</si>
  <si>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</si>
  <si>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</si>
  <si>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</si>
  <si>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</si>
  <si>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</si>
  <si>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</si>
  <si>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</si>
  <si>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</si>
  <si>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</si>
  <si>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</si>
  <si>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</si>
  <si>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</si>
  <si>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</si>
  <si>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</si>
  <si>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</si>
  <si>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</si>
  <si>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</si>
  <si>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</si>
  <si>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</si>
  <si>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</si>
  <si>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Inadecuada formulación de los procesos contractuales para la adquisición, suministro y mantenimiento de bienes y servicios a cargo del grupo de servicios administrativos en beneficio de las corporaciones y despachos judiciales</t>
  </si>
  <si>
    <t>Indebida ejecución de los procesos de adquisición, suministro y mantenimiento de bienes y servicios a cargo del grupo de servicios administrativos en beneficio de las corporaciones y despachos judiciales, tales como: arrendamiento de inmuebles para el funcionamiento de sedes administrativas y judiciales a cargos de la Dirección Seccional; servicios de: vigilancia privada, aseo y cafetería; insumos para el parque automotor</t>
  </si>
  <si>
    <t>Incorrecta identificación técnica de la necesidad.</t>
  </si>
  <si>
    <t>Incumplimiento de las metas establecidas</t>
  </si>
  <si>
    <t>Incumplimiento del 40% de los indicadores del proceso</t>
  </si>
  <si>
    <t>Ausencia de un adecuado estudio que contenga el detalle del tipo de necesidad que se requiere satisfacer</t>
  </si>
  <si>
    <t>Interrupción o afectación en la prestación del servicio judicial</t>
  </si>
  <si>
    <t xml:space="preserve">De la entidad y sector justicia a nivel nacional </t>
  </si>
  <si>
    <t>Afectación al presupuesto  en un valor  &lt;1% y ≥5%.</t>
  </si>
  <si>
    <t>Posible incumplimiento a las normas de tránsito, así como la posibilidad de afectar la prestación del servicio de movilización de servidores y/o entrega de insumos o procesos, por la falta de control y seguimiento a las hojas de vida del parque automotor</t>
  </si>
  <si>
    <t xml:space="preserve">Posibilidad de afectar la prestación del servicio de justicia,  por no asegurar un adecuado seguimiento al mantenimiento preventivo y correctivo, así como la actualización de los documentos para tránsito de los vehículos   (SOAT y Técnico mecánica) </t>
  </si>
  <si>
    <t>Falta de control en las fechas correspondientes para la renovación del SOAT y/o revisión técnico mecánica.</t>
  </si>
  <si>
    <t>Indebido seguimiento a los planes de mantenimiento preventivo o correctivo.</t>
  </si>
  <si>
    <t xml:space="preserve">Entre  0 a 48 horas habiles al año </t>
  </si>
  <si>
    <t xml:space="preserve">Falencias en la actualización y registro en las hojas de vida de cada uno de los vehículos de los trabajos realizados y/o afectaciones de los vehículos. </t>
  </si>
  <si>
    <t xml:space="preserve">Pérdida de la información </t>
  </si>
  <si>
    <t xml:space="preserve">Afectación en la atencion en alguna de las sedes judiciales por corte o suspensión de los servicios públicos domiciliarios por falta de pago. </t>
  </si>
  <si>
    <t>Falencias en el aseguramiento de la prestación de los servicios judiciales en alguna sede por falta de control y  aplicación de medidas necesarias para controlar, normalizar y/o reestablecer la prestación de los servicios públicos.</t>
  </si>
  <si>
    <t>Uso inapropiado de los canales de pago de la facturación de los servicios públicos</t>
  </si>
  <si>
    <t>Afectación de reputacion,imagén,  credibilidad, satisfacción de usuarios y PI</t>
  </si>
  <si>
    <t xml:space="preserve">De un área del nivel central, seccional o despacho judicial </t>
  </si>
  <si>
    <t>Falta de coordinación interna para el pago oportuno de los compromisos con las empresas prestadoras de servicios públicos.</t>
  </si>
  <si>
    <t>Incumplimiento del 20% de los indicadores del proceso</t>
  </si>
  <si>
    <t xml:space="preserve">Perdida de información de los predios </t>
  </si>
  <si>
    <t>Inadecuado manejo de lainformación</t>
  </si>
  <si>
    <t>Afectación de los aspectos ambientales</t>
  </si>
  <si>
    <t xml:space="preserve">Incumpimiento  y desconocimiento de normatividad, que implica el no aseguramiento de aspectos ambientales asociados a los diferentes  procesos del grupos de servicios administrativos. </t>
  </si>
  <si>
    <t>Desconocimiento del Sistema de Gestión Ambiental que aplica para la Rama Judicial a Nivel Central y Seccional.</t>
  </si>
  <si>
    <t>Afectación Ambiental</t>
  </si>
  <si>
    <t xml:space="preserve">Si el hecho llegara a presentarse, tendría medianas consecuencias o efectos sobre la entidad.
</t>
  </si>
  <si>
    <t xml:space="preserve">PARA LOS RIESGOS DE CORRUPCIÓN POR POLÍTICA EL IMPACTO SIEMPRE SERÁ MAYOR O CATASTRÓFICO Y SU REDACCÓN  DEBE CONSERVAR EL MODELO PROPUESTO </t>
  </si>
  <si>
    <t>Desconocimiento de la Normatividad ambiental</t>
  </si>
  <si>
    <t>Incendio dentro de la edificación y/o vehiculo automotor</t>
  </si>
  <si>
    <t xml:space="preserve">Inadecuado mantenimiento y uso de la red eléctrica, así como el no aseguramiento del mantenimiento de correctivo de los vehículos </t>
  </si>
  <si>
    <t>Por premeditación</t>
  </si>
  <si>
    <t xml:space="preserve">Entre e 193 a 240 horas  habiles al año   </t>
  </si>
  <si>
    <t xml:space="preserve">Orden público y/o bandalismo.
</t>
  </si>
  <si>
    <t>Afectación Económica</t>
  </si>
  <si>
    <t>Afectación al  presupuesto en un valor  &lt;5% y  ≥20%.</t>
  </si>
  <si>
    <t>Sobrecarga en red electrica</t>
  </si>
  <si>
    <t>Falta de mantenimientos en la red electrica o mantenimiento vehicular</t>
  </si>
  <si>
    <t>Inundación dentro de la edificación</t>
  </si>
  <si>
    <t>Inundación  de plantas bajas, sótanos y semisótanos de las edificaciones por falta de mantenimiento  en la red de desagues, así como temporadas invernales, que pueden generar cierre temporal de la sede o perdida de informacion</t>
  </si>
  <si>
    <t>Lluvias torrenciales en la temporada invernal</t>
  </si>
  <si>
    <t>Entre  145 a 192 horas  hábiles al año</t>
  </si>
  <si>
    <t xml:space="preserve">Por el desnivel de las vías  </t>
  </si>
  <si>
    <t>efecto del incremento del nivel freático.</t>
  </si>
  <si>
    <t xml:space="preserve">De la entidad, seccional, despachos a nivel local o municipal </t>
  </si>
  <si>
    <t>Falta de mantenimiento en red de desagues</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</si>
  <si>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</si>
  <si>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</si>
  <si>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</si>
  <si>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</si>
  <si>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</si>
  <si>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</si>
  <si>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</si>
  <si>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</si>
  <si>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</si>
  <si>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</si>
  <si>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</si>
  <si>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</si>
  <si>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</si>
  <si>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</si>
  <si>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</si>
  <si>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</si>
  <si>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-Complemento del contrato electrónico y/o emisión de la orden de compra con el respectivo acuerdo marco de precios.
-Informes de supervisión y seguimiento a la ejecución de los contratos y órdenes de compra. </t>
  </si>
  <si>
    <t>SI</t>
  </si>
  <si>
    <t xml:space="preserve">-	Complemento del contrato electrónico y/o emisión de la orden de compra con el respectivo acuerdo marco de precios 
-	Informes de supervisión y seguimiento a la ejecución de los contratos y órdenes de compra.
-	 Matriz seguimiento.
-	Seguimiento a él alistamiento vehicular (formato)
</t>
  </si>
  <si>
    <t>NO</t>
  </si>
  <si>
    <t xml:space="preserve">Matriz seguimiento de servicios públicos domiciliarios </t>
  </si>
  <si>
    <t>Establecer dentro de los documentos previos a la contratacion la normatividad ambiental segun sea el objeto a contratar de acuerd a la normatividad</t>
  </si>
  <si>
    <t xml:space="preserve">Atender las dispociciones  o normas regulatorias del edificio o empresas que ejercen la vigilancia </t>
  </si>
  <si>
    <t xml:space="preserve">Atender las dispociciones  o normas regulatorias de las sedes judiciales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</si>
  <si>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</si>
  <si>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</si>
  <si>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</si>
  <si>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</si>
  <si>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</si>
  <si>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</si>
  <si>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</si>
  <si>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</si>
  <si>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</si>
  <si>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</si>
  <si>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</si>
  <si>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</si>
  <si>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</si>
  <si>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</si>
  <si>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 xml:space="preserve">Complemento del contrato electrónico y/o emisión de la orden de compra con el respectivo acuerdo marco de precios.
</t>
  </si>
  <si>
    <t>Coordinación grupo de servicios administrativos</t>
  </si>
  <si>
    <t xml:space="preserve">Informes de supervisión y seguimiento a la ejecución de los contratos y órdenes de compra. </t>
  </si>
  <si>
    <t xml:space="preserve">-	Complemento del contrato electrónico y/o emisión de la orden de compra con el respectivo acuerdo marco de precios 
-	Informes de supervisión y seguimiento a la ejecución de los contratos y órdenes de compra.
-	 '7- Mapa Final'!O22
-	Seguimiento a él alistamiento vehicular (formato)
</t>
  </si>
  <si>
    <t>Matriz seguimiento.</t>
  </si>
  <si>
    <t>Seguimiento a él alistamiento vehicular (formato)</t>
  </si>
  <si>
    <t xml:space="preserve">Atender las dispociciones  o normas regulatorias de las sedes judiciales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</si>
  <si>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</si>
  <si>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</si>
  <si>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</si>
  <si>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</si>
  <si>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</si>
  <si>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</si>
  <si>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</si>
  <si>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</si>
  <si>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</si>
  <si>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</si>
  <si>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</si>
  <si>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</si>
  <si>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</si>
  <si>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</si>
  <si>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</si>
  <si>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</si>
  <si>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</si>
  <si>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</si>
  <si>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</si>
  <si>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</si>
  <si>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</si>
  <si>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</si>
  <si>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</si>
  <si>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</si>
  <si>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</si>
  <si>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</si>
  <si>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</si>
  <si>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</si>
  <si>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</si>
  <si>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</si>
  <si>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</si>
  <si>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</si>
  <si>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</si>
  <si>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</si>
  <si>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</si>
  <si>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</si>
  <si>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</si>
  <si>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</si>
  <si>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</si>
  <si>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</si>
  <si>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</si>
  <si>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</si>
  <si>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</si>
  <si>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</si>
  <si>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</si>
  <si>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</si>
  <si>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</si>
  <si>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</si>
  <si>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</si>
  <si>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</si>
  <si>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</si>
  <si>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</si>
  <si>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</si>
  <si>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</si>
  <si>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</si>
  <si>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</si>
  <si>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</si>
  <si>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</si>
  <si>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</si>
  <si>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</si>
  <si>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</si>
  <si>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</si>
  <si>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</si>
  <si>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</si>
  <si>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</si>
  <si>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</si>
  <si>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</si>
  <si>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</si>
  <si>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</si>
  <si>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</si>
  <si>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</si>
  <si>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</si>
  <si>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</si>
  <si>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</si>
  <si>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</si>
  <si>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</si>
  <si>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</si>
  <si>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</si>
  <si>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</si>
  <si>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</si>
  <si>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</si>
  <si>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</si>
  <si>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</si>
  <si>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</si>
  <si>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</si>
  <si>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</si>
  <si>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</si>
  <si>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</si>
  <si>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</si>
  <si>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</si>
  <si>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</si>
  <si>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</si>
  <si>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</si>
  <si>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</si>
  <si>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</si>
  <si>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</si>
  <si>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</si>
  <si>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</si>
  <si>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</si>
  <si>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</si>
  <si>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</si>
  <si>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</si>
  <si>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</si>
  <si>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</si>
  <si>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</si>
  <si>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</si>
  <si>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</si>
  <si>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</si>
  <si>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</si>
  <si>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</si>
  <si>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</si>
  <si>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</si>
  <si>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</si>
  <si>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X</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</si>
  <si>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</si>
  <si>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</si>
  <si>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</si>
  <si>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</si>
  <si>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Catastrófico - 5</t>
  </si>
  <si>
    <t>Extremo - 5</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</si>
  <si>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</si>
  <si>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</si>
  <si>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</si>
  <si>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</si>
  <si>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</si>
  <si>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</si>
  <si>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Mayor - 4</t>
  </si>
  <si>
    <t>Alto  - 4</t>
  </si>
  <si>
    <t>2. Falta de ética de terceros interesados (Debilidades principios y valores)</t>
  </si>
  <si>
    <t>Moderado - 3</t>
  </si>
  <si>
    <t>3. Debilidad en los controles de los procedimientos</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</si>
  <si>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</si>
  <si>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</si>
  <si>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Ofrecer, prometer, entregar, aceptar o solicitar una ventaja indebida para recibir bienes o servicios que no satisfacen las condiciones establecidas en los contratos y especificaciones técnicas</t>
  </si>
  <si>
    <t>Cuando el supervisor y/o interventor en menoscabo de los intereses Institucionales y/o del Estado desvie, manipule, oculte, o se abstenga de brindar información sobre incumplimientos técnicos, financieros, contables, jurídicos y/o administrativos en la ejecución del contrato</t>
  </si>
  <si>
    <t>a. No determinar y/o aplicar la lista de chequeo de los productos y especificaciones.</t>
  </si>
  <si>
    <t>b. En los eventos de contar con Interventor, el Supervisor no efectua seguimiento y control a los informes de cumplimiento de obligaciones contractuales.</t>
  </si>
  <si>
    <t>c. El Interventor y/o Supervisor se abstiene u omite verificar el cumplimiento de las obligaciones establecidas en el marco legal.</t>
  </si>
  <si>
    <t>d. No determinar los mecanismos de verificación que garanticen la integralidad y calidad del bien, producto o servicio, según especificaciones</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</si>
  <si>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</si>
  <si>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</si>
  <si>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t>Menor - 2</t>
  </si>
  <si>
    <t>Bajo - 2</t>
  </si>
  <si>
    <r>
      <t>2. Falta de ética de terceros interesados</t>
    </r>
    <r>
      <rPr>
        <sz val="11"/>
        <color rgb="FFFF0000"/>
        <rFont val="Calibri"/>
        <family val="2"/>
        <scheme val="minor"/>
      </rPr>
      <t xml:space="preserve"> </t>
    </r>
    <r>
      <rPr>
        <sz val="11"/>
        <color rgb="FF000000"/>
        <rFont val="Calibri"/>
        <family val="2"/>
        <scheme val="minor"/>
      </rPr>
      <t xml:space="preserve"> (Debilidades principios y valores)</t>
    </r>
  </si>
  <si>
    <t>Leve - 1</t>
  </si>
  <si>
    <t>3. Debilidad en los controles de los procedimientos para el manejo de los bienes muebles, equipos y consumibles</t>
  </si>
  <si>
    <t>4. Debilidad en los controles para el retiro de los bienes muebles, equipos y consumibles de las sedes de la entidad</t>
  </si>
  <si>
    <t>2. Falta de ética de terceros interesados  (Debilidades principios y valores)</t>
  </si>
  <si>
    <t>Durante el primer trimestre de la vigencia, no se materializó el riesgo</t>
  </si>
  <si>
    <t>Durante el segundo trimestre de la vigencia, no se materializó el riesgo</t>
  </si>
  <si>
    <t>Incorporar condiciones o requisitos que favorezcan a un proveedor en particular y/o una característica o cualidad de un bien o servicio en especial</t>
  </si>
  <si>
    <t>Cuando el supervisor y/o interventor en menoscabo de los intereses Institucionales y/o del Estado desvíe, manipule, oculte, o se abstenga de brindar información sobre incumplimientos técnicos, financieros, contables, jurídicos y/o administrativos en la ejecución del contrato</t>
  </si>
  <si>
    <t>Ofrecer, prometer, entregar, aceptar o solicitar una ventaja indebida para permitir el uso de los bienes muebles e inmuebles, equipos y consumibles de la entidad con destino diferente a lo establecido.</t>
  </si>
  <si>
    <t xml:space="preserve">Permitir el uso o destinación de los bienes muebles, inmuebles,  equipos y consumibles de la entidad con propósito diferente a lo establecido </t>
  </si>
  <si>
    <t>DIRECIÓN SECCIONAL DE ADMINISTRACIÓN JUDICIAL DE BOGOTÁ</t>
  </si>
  <si>
    <t>DIRECCIÓN SECCIONAL DE ADMINISTRACIÓN JUDICIAL DE BOGOTÁ</t>
  </si>
  <si>
    <t>Nivel Seccional</t>
  </si>
  <si>
    <t xml:space="preserve">Nivel Seccional </t>
  </si>
  <si>
    <t>Diligenciar el formato correspondiente al documento de especificaciones técnicas, incorporando de manera detallada los requerimientos, exigencias y obligaciones que se derivan de la ejecución contractual, con el propósito de sustentar técnicamente la elaboración del estudio previo por parte del área de Servicios Administrativos.
Estructurar el formato de solicitud de cotización, integrando las especificaciones técnicas necesarias para dar inicio al proceso de contratación, conforme a los lineamientos establecidos.
Efectuar la identificación y análisis de potenciales proveedores a través de la plataforma SECOP, con el propósito de generar el estudio de mercado, determinar los precios unitarios de referencia y establecer el presupuesto base del proceso contractual.</t>
  </si>
  <si>
    <t>Durante el primer semestre se ejecutaron las siguientes actividades relacionadas con los procesos de contratación correspondientes a los servicios de fumigación de las sedes, adquisición de hornos microondas, adquisición de banderas institucionales y mantenimiento del parque automotor:
Elaboración de las especificaciones técnicas y del formato de solicitud de cotización.
Identificación y análisis de potenciales proveedores para la formulación del estudio de mercado.
Elaboración del estudio de mercado correspondiente.
Formulación del estudio previo conforme a los lineamientos normativos aplicables.
Solicitud del Certificado de Disponibilidad Presupuestal (CDP).
La documentación anteriormente mencionada es remitida a la Coordinadora del Grupo de Servicios Administrativos para su revisión y aprobación. Posteriormente, se traslada al área jurídica con el fin de dar inicio a la gestión contractual.
Adicionalmente, se gestionan las órdenes de compra relacionadas con el suministro de combustible y los servicios de aseo y cafetería a través de la plataforma SECOP. Para dichos procesos, se elaboran simuladores que consolidan las necesidades específicas de la Entidad.</t>
  </si>
  <si>
    <t>Se realiza el seguimiento periódico a los vehículos institucionales mediante una matriz semaforizada, la cual permite identificar de manera oportuna los vencimientos del Seguro Obligatorio de Accidentes de Tránsito (SOAT) y la programación de la revisión técnico-mecánica correspondiente.
Asimismo, se efectúa diariamente el alistamiento vehicular, diligenciando el formato establecido, con el objetivo de verificar el correcto estado mecánico y funcional de cada vehículo, así como la vigencia y porte de la documentación exigida por la normativa vigente.
El mantenimiento del parque automotor se lleva a cabo conforme a las necesidades identificadas, priorizando la operatividad, seguridad y cumplimiento de los protocolos técnicos establecidos por el fabricante y las disposiciones legales aplicables.</t>
  </si>
  <si>
    <t xml:space="preserve">Con el objetivo de mitigar los riesgos derivados del uso inapropiado de los canales de pago de la facturación de los servicios públicos y de la falta de coordinación interna, que afecta la gestión oportuna de los compromisos adquiridos con las empresas prestadoras de dichos servicios, se han establecido diversas actividades orientadas a fortalecer los mecanismos de gestión y control. Entre estas actividades destaca la implementación de una matriz digital (plan de austeridad), destinada al registro, validación y seguimiento de las facturas, así como la asignación de responsables para garantizar que los pagos se realicen dentro de los plazos estipulados. Este proceso permite la centralización y respaldo adecuado de la información.
Adicionalmente, se han adoptado acciones preventivas para evitar la pérdida de información relacionada con los predios, tales como la digitalización de los datos relevantes de las facturas y pagos correspondientes a los servicios públicos de acueducto, gas, energía y telefonía.
Asimismo, se fomenta el manejo adecuado de la información con el fin de asegurar la continua prestación de los servicios en las sedes judiciales, evitando así posibles afectaciones derivadas de cortes o suspensiones en los servicios públicos domiciliarios debido a la falta de pago.
</t>
  </si>
  <si>
    <t>De acuerdo con la matriz digitalizada (plan de austeridad), la Entidad mantiene los servicios domiciliarios de acueducto, aseo, energía, gas y telefonía. A corte del primer trimestre, se realizaron los siguientes pagos correspondientes a los consumos facturados:
Servicio de acueducto: Se gestionan un total de 71 cuentas, con un pago trimestral de $53.117.138, correspondiente a un consumo facturado de 14.288 metros cúbicos.
Servicio de aseo: Se gestionan 33 cuentas, con un pago trimestral de $55.665.931.
Servicio de energía: Se realizan pagos correspondientes a 128 cuentas, por un valor total de $1.352.153.384, con un consumo facturado de 1.781.672 vatios.
Servicio de telefonía: El pago trimestral asciende a $349.890.174, correspondiente a cuatro (4) líneas de Movistar y 1.768 líneas fijas.
Otros servicios: Se efectúa un pago trimestral de $13.230 correspondiente a otro servicio adicional.
En total, la gestión de pagos para el primer trimestre de servicios públicos domiciliarios ascendió a $1.810.839.857. Cabe destacar que no se registraron cortes en los servicios de ninguna de las sedes adscritas a la Entidad, lo que garantiza una gestión eficiente y continua en la prestación de los mismos.
La gestión administrativa para la realización de estos pagos inicia con la validación de la facturación de cada una de las cuentas. En caso de que no se haya emitido la factura correspondiente, se solicita a las empresas prestadoras del servicio la emisión de la misma. Posteriormente, se genera la orden de pago, la cual es revisada y autorizada por la Coordinadora del Grupo de Servicios Administrativos. Finalmente, se remite al área financiera para su respectivo pago.</t>
  </si>
  <si>
    <t>Actividades asociadas para mitigar el riesgo:
Estructuración de obligaciones ambientales dentro de los procesos de contratación, conforme a la matriz del Sistema de Gestión Ambiental (SGA) aplicable a la Rama Judicial a nivel central y seccional, asegurando el cumplimiento de la normativa vigente y la integración de prácticas sostenibles en cada contratación.
Gestión del proceso de Acuerdo de Corresponsabilidad para el manejo adecuado de residuos aprovechables, que implica la formalización de compromisos con los contratistas para garantizar la correcta clasificación, tratamiento y disposición de los residuos, en cumplimiento con los requisitos ambientales establecidos.</t>
  </si>
  <si>
    <t>Las actividades realizadas en el primer semestre, tales como la formulación de especificaciones ambientales para la adquisición de banderas, hornos microondas, fumigación y desratización, demuestran el compromiso de la Entidad con la incorporación de criterios ambientales en todas las fases de adquisición y contratación. Este tipo de acciones asegura que los productos adquiridos sean compatibles con las mejores prácticas ambientales, contribuyendo así al cumplimiento de las normativas vigentes
Esta actividad busca garantizar que los procesos de contratación integren de manera sistemática las obligaciones ambientales derivadas del Sistema de Gestión Ambiental (SGA). La incorporación de estas obligaciones en la matriz del SGA aplicada a la Rama Judicial a nivel central y seccional asegura el cumplimiento de las normativas ambientales específicas en cada proceso de contratación.
La colaboración con la empresa de recicladores de oficio Pedro Leon Trabuchi para el manejo de residuos aprovechables es una actividad clave para asegurar el manejo adecuado de los residuos generados en las operaciones diarias de la Entidad. El cronograma mensual de recolección asegura que los residuos sean recolectados de manera sistemática y oportuna, facilitando su disposición correcta y su aprovechamiento para reciclaje.
Las actividades descritas demuestran un enfoque proactivo para mitigar el riesgo de incumplimiento ambiental y promover la sostenibilidad dentro de la gestión administrativa de la Entidad. La implementación del SGA, la gestión de acuerdos de corresponsabilidad y la colaboración con actores externos como los recicladores de oficio son pasos importantes hacia el cumplimiento normativo y la reducción del impacto ambiental. Estas acciones no solo mitigan el riesgo de incumplimiento, sino que también fomentan una cultura organizacional de responsabilidad ambiental y compromiso con la sostenibilidad.</t>
  </si>
  <si>
    <t>Mantenimiento Preventivo y Correctivo del Parque Automotor:
Se implementa un plan de mantenimiento preventivo y correctivo para el parque automotor de la Entidad, el cual incluye revisiones periódicas y la realización de la revisión técnico-mecánica según los plazos establecidos. Esto garantiza que todos los vehículos se encuentren en condiciones óptimas de funcionamiento, reduciendo los riesgos de fallas operativas o accidentes causados por vehículos mal mantenidos.
Mantenimiento Preventivo de las Redes Eléctricas de las Sedes:
Se establecen procedimientos de mantenimiento preventivo para las redes eléctricas de todas las sedes, lo cual incluye inspecciones regulares, pruebas de resistencia de los circuitos y reemplazo de componentes deteriorados. Este mantenimiento busca evitar fallas eléctricas inesperadas que puedan afectar la operatividad de las instalaciones o generar riesgos de seguridad.
Modernización de Cableado en Sedes Propias:
Como parte del proceso de mejoramiento de infraestructura, se lleva a cabo la modernización del cableado en las sedes propias de la Entidad. Este proceso incluye la instalación de cables de mayor calidad y capacidad, de acuerdo con los estándares técnicos, para garantizar una distribución eléctrica más segura y eficiente, reduciendo la probabilidad de sobrecargas o cortocircuitos que puedan dañar los equipos o poner en riesgo la seguridad de los usuarios.</t>
  </si>
  <si>
    <t>Con el fin de asegurar el correcto funcionamiento de la infraestructura y la seguridad de los equipos, se ha implementado un plan integral de mantenimiento que abarca tanto el parque automotor como las redes eléctricas de las sedes. Este plan incluye la ejecución de mantenimientos preventivos y correctivos para el parque automotor, con revisiones periódicas y la realización de la revisión técnico-mecánica según los plazos establecidos, garantizando que los vehículos operen en condiciones óptimas y minimizando riesgos operativos y accidentes derivados de fallas mecánicas. De igual manera, se han establecido procedimientos de mantenimiento preventivo para las redes eléctricas de las sedes, los cuales comprenden inspecciones regulares, pruebas de resistencia de los circuitos y el reemplazo de componentes deteriorados, con el objetivo de evitar fallas eléctricas imprevistas que puedan afectar la operatividad o generar riesgos de seguridad. Finalmente, como parte del proceso de mejoramiento de infraestructura, se lleva a cabo la modernización del cableado en las sedes propias de la Entidad, instalando cables de mayor calidad y capacidad, conforme a los estándares técnicos establecidos, lo que asegura una distribución eléctrica más eficiente y segura, reduciendo la probabilidad de sobrecargas o cortocircuitos que puedan comprometer la seguridad de las instalaciones y los usuarios.</t>
  </si>
  <si>
    <t>Actividades para mitigar el riesgo:
Mantenimiento Preventivo y Correctivo de los Equipos Eyectores de Aguas Negras y Aguas Lluvias:
Se implementa un plan de mantenimiento preventivo y correctivo para los equipos eyectores de aguas negras y aguas lluvias en todas las sedes. Este plan incluye la revisión periódica de los equipos, asegurando su correcto funcionamiento y evitando posibles obstrucciones o fallos durante las temporadas invernales, lo cual podría generar inundaciones en plantas bajas, sótanos y semisótanos.
Lavado de Pozos de Desagüe:
Se realiza el lavado y limpieza periódica de los pozos de desagüe en cada sede, para garantizar la correcta circulación de las aguas lluvias y negras. Esto ayuda a prevenir acumulaciones de residuos o bloqueos en el sistema de desagües que puedan causar inundaciones, asegurando así la operatividad continua de las instalaciones y la protección de la infraestructura y los equipos.
Inspección y Mantenimiento de la Red de Desagües:
Se programan inspecciones periódicas de la red de desagües para identificar posibles puntos de obstrucción, deterioro o mal funcionamiento. El mantenimiento correctivo y preventivo de estas redes se realiza para garantizar que el sistema de drenaje funcione adecuadamente y evitar la inundación de áreas críticas como plantas bajas, sótanos y semisótanos.</t>
  </si>
  <si>
    <t>Con el fin de mitigar el riesgo de inundación en plantas bajas, sótanos y semisótanos de las edificaciones, se han implementado diversas actividades orientadas al mantenimiento preventivo y correctivo de los sistemas de drenaje. Se lleva a cabo un plan de mantenimiento preventivo y correctivo para los equipos eyectores de aguas negras y aguas lluvias en todas las sedes, lo cual incluye revisiones periódicas para asegurar su funcionamiento óptimo y evitar obstrucciones o fallos durante las temporadas invernales, minimizando así el riesgo de inundaciones. Además, se realiza el lavado y limpieza periódica de los pozos de desagüe, lo que garantiza la correcta circulación de las aguas, evitando bloqueos que puedan afectar la infraestructura. La inspección y mantenimiento regular de la red de desagües también es fundamental para identificar puntos críticos y garantizar que el sistema funcione adecuadamente. Estas actividades son esenciales para asegurar la operatividad continua de las instalaciones y proteger tanto la infraestructura como los equipos frente a eventos climáticos adversos.</t>
  </si>
  <si>
    <r>
      <rPr>
        <sz val="10"/>
        <rFont val="Calibri"/>
        <family val="2"/>
        <scheme val="minor"/>
      </rPr>
      <t>1. Durante el primer trimestre se continua con el seguimiento con la matriz implementada, la cual como herramienta optimiza oportunamente y garantiza la información del estado documental de los vehiculos pertenecientes al parque automotor de la entidad.
2. En este primer  trimetre en lo correspondiente con los mantenimientos  al parque automotor, la seccional se encuentra en el proceso de estructuración y  contratacion  con el fin de continuar con la oportuna prestación del servicio de mantenimientos y garantizar la operatividad del los vehículos que prestan el servicio de seguridad y traslado de funcionarios de la entidad</t>
    </r>
    <r>
      <rPr>
        <sz val="10"/>
        <color rgb="FFFF0000"/>
        <rFont val="Calibri"/>
        <family val="2"/>
        <scheme val="minor"/>
      </rPr>
      <t xml:space="preserve">.
</t>
    </r>
    <r>
      <rPr>
        <sz val="10"/>
        <rFont val="Calibri"/>
        <family val="2"/>
        <scheme val="minor"/>
      </rPr>
      <t xml:space="preserve">Asi mismo, la entidad se encuentra en proceso de renovación del parque automotor garantizando el ingreso de vehículos nuevos al parque automotor y sustituyendo los vehículos que han cumplido con su ciclo de servicio para la entidad, ayudando a evitar  el riesgo en la operatividad por mantenimientos recurrentes.  </t>
    </r>
  </si>
  <si>
    <t>Durante el segundo semestre se llevaron a cabo diversas actividades relacionadas con los procesos de contratación de los siguientes servicios y bienes: vigilancia, aseo y cafetería, mantenimiento de equipos de oficina, adquisición de útiles para los despachos judiciales y arrendamiento de inmuebles.
Adicionalmente, se dio continuidad a las gestiones iniciadas en el primer semestre para la adquisición de hornos microondas, banderas institucionales y el mantenimiento del parque automotor.
Entre las principales actividades desarrolladas se destacan:
Elaboración de las especificaciones técnicas y del formato de solicitud de cotización.
Identificación y análisis de potenciales proveedores para la formulación del estudio de mercado.
Elaboración del estudio de mercado correspondiente.
Formulación del estudio previo conforme a los lineamientos normativos aplicables.
Solicitud del Certificado de Disponibilidad Presupuestal (CDP).
La documentación correspondiente fue remitida a la Coordinadora del Grupo de Servicios Administrativos para su revisión y aprobación. Posteriormente, se trasladó al área jurídica con el fin de dar inicio a la gestión contractual.</t>
  </si>
  <si>
    <t>Dentro de los procesos desarrollados durante el trimestre, se formularon criterios ambientales en cumplimiento del compromiso institucional con la incorporación de consideraciones ambientales en todas las fases del proceso de adquisición y contratación. Estas acciones permiten que los productos y servicios contratados estén alineados con las mejores prácticas ambientales, contribuyendo al cumplimiento de la normativa vigente.
Esta gestión tiene como objetivo asegurar que los procesos contractuales integren de manera sistemática las obligaciones ambientales establecidas en el Sistema de Gestión Ambiental (SGA). La inclusión de estos criterios en la matriz del SGA, aplicada tanto a nivel central como seccional de la Rama Judicial, garantiza el cumplimiento de los requerimientos ambientales específicos en cada etapa del proceso de contratación.</t>
  </si>
  <si>
    <t xml:space="preserve">Durante el segundo trimestre se continuó con el seguimiento mediante la matriz implementada, la cual, como herramienta de gestión, permite optimizar y garantizar oportunamente la información relacionada con el estado documental de los vehículos pertenecientes al parque automotor de la entidad.
En este mismo periodo se dio inicio a los contratos y órdenes de compra para el mantenimiento del parque automotor y el suministro de combustible, lo que ha permitido asegurar la continuidad en la prestación del servicio y garantizar la operatividad de los vehículos asignados a las labores de seguridad y traslado de funcionarios.
Asimismo, la entidad avanza en el proceso de renovación del parque automotor. Durante el trimestre ingresaron siete (7) nuevos vehículos y se entregaron seis (6) a nivel central, asegurando la modernización de la flota institucional mediante la incorporación de vehículos nuevos y la sustitución de aquellos que han cumplido su ciclo de servicio. Esta acción contribuye a mitigar riesgos operativos derivados de mantenimientos frecuentes. </t>
  </si>
  <si>
    <t>Se ejecutó el plan integral de mantenimiento de infraestructura, incluyendo el parque automotor y redes eléctricas. Se realizaron mantenimientos preventivos y correctivos, revisión técnico-mecánica de vehículos y modernización de siete (7) vehiculos los cuales fueron asignados, conforme a estándares técnicos. 
Estas acciones aseguran la operatividad, reducen riesgos y demuestran el cumplimiento del indicador de mantenimiento y seguridad operativa.</t>
  </si>
  <si>
    <t>Con el objetivo de mitigar el riesgo de inundaciones en plantas bajas, sótanos y semisótanos, se ejecutó el mantenimiento preventivo y correctivo de los sistemas de drenaje en todas las sedes. Las actividades incluyeron revisiones periódicas y ajustes a los equipos eyectores de aguas negras y lluvias, limpieza y lavado de pozos de desagüe, e inspección de redes de alcantarillado. 
Estas acciones permitieron mantener la funcionalidad del sistema hidráulico, reducir la probabilidad de obstrucciones durante la temporada invernal y proteger la infraestructura institucional. Lo anterior evidencia el cumplimiento o a la gestión del riesgo por afectaciones climáticas.</t>
  </si>
  <si>
    <r>
      <t xml:space="preserve">De acuerdo con la matriz digitalizada correspondiente al Plan de Austeridad, la Entidad mantiene activos los servicios domiciliarios de acueducto, aseo, energía, gas y telefonía. Al corte del primer trimestre, se efectuaron los siguientes pagos relacionados con los consumos facturados:
</t>
    </r>
    <r>
      <rPr>
        <b/>
        <sz val="10"/>
        <rFont val="Calibri"/>
        <family val="2"/>
        <scheme val="minor"/>
      </rPr>
      <t xml:space="preserve">Servicio de acueducto: </t>
    </r>
    <r>
      <rPr>
        <sz val="10"/>
        <rFont val="Calibri"/>
        <family val="2"/>
        <scheme val="minor"/>
      </rPr>
      <t xml:space="preserve">Durante el segundo trimestre se gestionaron 362 facturas por concepto de servicio de acueducto, con un valor total pagado de $77.338.420, correspondiente a un consumo facturado de 16.433 metros cúbicos (m³).
Análisis comparativo respecto al primer trimestre:
•	El consumo de agua aumentó en 2.145 m³, lo que representa un incremento del 15,01 %.
•	El valor pagado se incrementó en $24.221.282, equivalente a un 45,6 % más en comparación con el trimestre anterior.
Este comportamiento refleja un aumento moderado en el consumo y en el valor pagado por el servicio de acueducto durante el segundo trimestre. La variación se encuentra dentro de rangos operativos normales y responde a las necesidades propias del funcionamiento institucional, manteniéndose bajo control y en cumplimiento de los lineamientos de uso eficiente de los recursos públicos.
</t>
    </r>
    <r>
      <rPr>
        <b/>
        <sz val="10"/>
        <rFont val="Calibri"/>
        <family val="2"/>
        <scheme val="minor"/>
      </rPr>
      <t xml:space="preserve">Servicio de aseo: </t>
    </r>
    <r>
      <rPr>
        <sz val="10"/>
        <rFont val="Calibri"/>
        <family val="2"/>
        <scheme val="minor"/>
      </rPr>
      <t xml:space="preserve">Durante el primer trimestre, se realizó un pago por concepto de servicio de aseo por un valor de $55.665.931.
En el segundo trimestre, el valor pagado fue de $51.107.170, lo que representa una disminución del 8,2 % en el gasto frente al trimestre anterior.
Lo que nos permite evidencias la reducción en el valor pagado puede estar asociada a ajustes en la prestación del servicio, como optimización de frecuencias, coberturas o descuentos contractuales. Esta disminución evidencia un uso eficiente de los recursos, sin afectar la continuidad ni la calidad del servicio prestado.
</t>
    </r>
    <r>
      <rPr>
        <b/>
        <sz val="10"/>
        <rFont val="Calibri"/>
        <family val="2"/>
        <scheme val="minor"/>
      </rPr>
      <t>Servicio de energía:</t>
    </r>
    <r>
      <rPr>
        <sz val="10"/>
        <rFont val="Calibri"/>
        <family val="2"/>
        <scheme val="minor"/>
      </rPr>
      <t xml:space="preserve"> Durante el segundo trimestre se realizaron pagos correspondientes a 128 cuentas de servicio de energía, por un valor total de $1.277.838.624, con un consumo facturado de 1.658.879 kilovatios-hora (kWh).
En comparación, durante el primer trimestre Se evidencia: 
•	reducción del 6,88 % en el consumo energético (122.793 kWh menos).
•	El costo total disminuyó en un 5,5 %, equivalente a $74.314.760.
•	La disminución en consumo y costo puede estar asociada a acciones de control, eficiencia energética o variaciones en la tarifa aplicada por el proveedor del servicio.
Este comportamiento refleja un avance en el control del gasto energético institucional, en línea con los objetivos de sostenibilidad y eficiencia presupuestal.
</t>
    </r>
    <r>
      <rPr>
        <b/>
        <sz val="10"/>
        <rFont val="Calibri"/>
        <family val="2"/>
        <scheme val="minor"/>
      </rPr>
      <t xml:space="preserve">
Servicio de telefonía:</t>
    </r>
    <r>
      <rPr>
        <sz val="10"/>
        <rFont val="Calibri"/>
        <family val="2"/>
        <scheme val="minor"/>
      </rPr>
      <t xml:space="preserve"> En el segundo trimestre, el pago ascendió a $349.890.078, manteniéndose el mismo número de líneas móviles y fijas.
El valor del servicio de telefonía se mantuvo estable entre ambos trimestres, con una variación mínima de $96 a la baja, lo que evidencia consistencia en la gestión contractual y control presupuestal del servicio. No se presentaron cambios en la cobertura ni en la cantidad de líneas contratadas
Durante el segundo trimestre, la entidad mantuvo una gestión eficiente de los servicios públicos esenciales, garantizando la continuidad en la operación institucional. Se observaron variaciones normales en los valores facturados, en línea con el comportamiento operativo y contractual de cada servicio. La ejecución oportuna de los pagos permitió asegurar el funcionamiento de la infraestructura y la prestación de los servicios sin interrupciones, en cumplimiento de los principios de eficiencia, eficacia y economía del gasto público. Total  pagado en servicios en el trimestre: $1.756.174.292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</si>
</sst>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sz val="9"/>
      <color rgb="FF000000"/>
      <name val="Times New Roman"/>
      <family val="1"/>
    </font>
    <font>
      <b/>
      <sz val="9"/>
      <color rgb="FF767171"/>
      <name val="Times New Roman"/>
      <family val="1"/>
    </font>
    <font>
      <sz val="11"/>
      <color theme="1"/>
      <name val="Calibri"/>
      <family val="2"/>
      <charset val="1"/>
    </font>
    <font>
      <sz val="11"/>
      <color rgb="FF000000"/>
      <name val="Calibri"/>
      <family val="2"/>
      <scheme val="minor"/>
    </font>
    <font>
      <sz val="12"/>
      <color rgb="FF000000"/>
      <name val="Calibri"/>
      <family val="2"/>
      <scheme val="minor"/>
    </font>
    <font>
      <sz val="10"/>
      <color rgb="FF000000"/>
      <name val="Calibri"/>
      <family val="2"/>
      <scheme val="minor"/>
    </font>
    <font>
      <sz val="10"/>
      <color rgb="FF000000"/>
      <name val="Roboto"/>
    </font>
    <font>
      <sz val="11"/>
      <color rgb="FF000000"/>
      <name val="Arial"/>
      <family val="2"/>
    </font>
    <font>
      <sz val="11"/>
      <color rgb="FFFFFFFF"/>
      <name val="Calibri"/>
      <family val="2"/>
      <scheme val="minor"/>
    </font>
    <font>
      <sz val="10"/>
      <color rgb="FF4472C4"/>
      <name val="Calibri"/>
      <family val="2"/>
      <scheme val="minor"/>
    </font>
    <font>
      <b/>
      <sz val="10"/>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rgb="FF92D050"/>
        <bgColor rgb="FF000000"/>
      </patternFill>
    </fill>
    <fill>
      <patternFill patternType="solid">
        <fgColor rgb="FFFF0000"/>
        <bgColor rgb="FF000000"/>
      </patternFill>
    </fill>
    <fill>
      <patternFill patternType="solid">
        <fgColor rgb="FFFFFFFF"/>
        <bgColor rgb="FF000000"/>
      </patternFill>
    </fill>
    <fill>
      <patternFill patternType="solid">
        <fgColor rgb="FFFFC000"/>
        <bgColor rgb="FF000000"/>
      </patternFill>
    </fill>
    <fill>
      <patternFill patternType="solid">
        <fgColor rgb="FFFFD966"/>
        <bgColor rgb="FF000000"/>
      </patternFill>
    </fill>
    <fill>
      <patternFill patternType="solid">
        <fgColor rgb="FF00B050"/>
        <bgColor rgb="FF000000"/>
      </patternFill>
    </fill>
  </fills>
  <borders count="117">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79">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3" xfId="0" applyFont="1" applyFill="1" applyBorder="1" applyAlignment="1" applyProtection="1">
      <alignment horizontal="center" vertical="center" textRotation="90"/>
      <protection locked="0"/>
    </xf>
    <xf numFmtId="0" fontId="30" fillId="4" borderId="33"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3"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4"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4"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6" xfId="0" applyFont="1" applyFill="1" applyBorder="1" applyAlignment="1">
      <alignment horizontal="center" vertical="center" textRotation="90" wrapText="1"/>
    </xf>
    <xf numFmtId="0" fontId="3" fillId="4" borderId="57"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58" xfId="0" applyFont="1" applyFill="1" applyBorder="1" applyAlignment="1">
      <alignment horizontal="center" vertical="center" wrapText="1"/>
    </xf>
    <xf numFmtId="0" fontId="3" fillId="3" borderId="46"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5" xfId="0" applyFill="1" applyBorder="1"/>
    <xf numFmtId="0" fontId="0" fillId="3" borderId="67" xfId="0" applyFill="1" applyBorder="1"/>
    <xf numFmtId="0" fontId="0" fillId="3" borderId="68" xfId="0" applyFill="1" applyBorder="1"/>
    <xf numFmtId="0" fontId="0" fillId="3" borderId="7" xfId="0" applyFill="1" applyBorder="1"/>
    <xf numFmtId="0" fontId="0" fillId="3" borderId="8" xfId="0" applyFill="1" applyBorder="1"/>
    <xf numFmtId="0" fontId="15" fillId="14" borderId="63"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6"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4" xfId="0" applyFont="1" applyFill="1" applyBorder="1" applyAlignment="1">
      <alignment horizontal="center" vertical="center" wrapText="1"/>
    </xf>
    <xf numFmtId="0" fontId="34" fillId="4" borderId="34" xfId="0" applyFont="1" applyFill="1" applyBorder="1" applyAlignment="1">
      <alignment horizontal="center" vertical="center" textRotation="90"/>
    </xf>
    <xf numFmtId="0" fontId="3" fillId="4" borderId="53" xfId="0" applyFont="1" applyFill="1" applyBorder="1" applyAlignment="1">
      <alignment horizontal="center" vertical="center" wrapText="1"/>
    </xf>
    <xf numFmtId="0" fontId="3" fillId="4" borderId="47" xfId="0" applyFont="1" applyFill="1" applyBorder="1" applyAlignment="1">
      <alignment horizontal="center" vertical="center"/>
    </xf>
    <xf numFmtId="0" fontId="3" fillId="4" borderId="50"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1" xfId="0" applyFont="1" applyFill="1" applyBorder="1" applyAlignment="1">
      <alignment vertical="center"/>
    </xf>
    <xf numFmtId="0" fontId="3" fillId="4" borderId="0" xfId="0" applyFont="1" applyFill="1" applyAlignment="1">
      <alignment vertical="center"/>
    </xf>
    <xf numFmtId="0" fontId="0" fillId="3" borderId="39" xfId="0" applyFill="1" applyBorder="1" applyAlignment="1">
      <alignment horizontal="center" vertical="center" wrapText="1"/>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18" fillId="0" borderId="30"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wrapText="1"/>
    </xf>
    <xf numFmtId="0" fontId="0" fillId="0" borderId="30"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0"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0" xfId="0" applyNumberFormat="1" applyBorder="1" applyAlignment="1">
      <alignment horizontal="center"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3"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0"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0" xfId="0" applyFont="1" applyFill="1" applyBorder="1" applyAlignment="1">
      <alignment vertical="center" wrapText="1"/>
    </xf>
    <xf numFmtId="0" fontId="46" fillId="3" borderId="13" xfId="0" applyFont="1" applyFill="1" applyBorder="1" applyAlignment="1">
      <alignment vertical="center" wrapText="1"/>
    </xf>
    <xf numFmtId="0" fontId="49" fillId="0" borderId="0" xfId="0" applyFont="1"/>
    <xf numFmtId="0" fontId="52"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4" fillId="0" borderId="0" xfId="0" applyFont="1" applyAlignment="1">
      <alignment horizontal="center"/>
    </xf>
    <xf numFmtId="0" fontId="47" fillId="4" borderId="0" xfId="0" applyFont="1" applyFill="1" applyAlignment="1" applyProtection="1">
      <alignment horizontal="left" vertical="center" wrapText="1"/>
      <protection locked="0"/>
    </xf>
    <xf numFmtId="0" fontId="52" fillId="15" borderId="0" xfId="0" applyFont="1" applyFill="1" applyAlignment="1" applyProtection="1">
      <alignment vertical="center" wrapText="1"/>
      <protection locked="0"/>
    </xf>
    <xf numFmtId="0" fontId="49" fillId="0" borderId="0" xfId="0" applyFont="1" applyAlignment="1">
      <alignment horizontal="left"/>
    </xf>
    <xf numFmtId="0" fontId="47"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9"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8" xfId="1" applyFont="1" applyFill="1" applyBorder="1"/>
    <xf numFmtId="0" fontId="47" fillId="4" borderId="30" xfId="1" applyFont="1" applyFill="1" applyBorder="1" applyAlignment="1">
      <alignment horizontal="center" vertical="center"/>
    </xf>
    <xf numFmtId="0" fontId="43" fillId="3" borderId="40" xfId="1" applyFont="1" applyFill="1" applyBorder="1"/>
    <xf numFmtId="0" fontId="43" fillId="3" borderId="2" xfId="1" applyFont="1" applyFill="1" applyBorder="1" applyAlignment="1">
      <alignment horizontal="center" vertical="center"/>
    </xf>
    <xf numFmtId="0" fontId="49" fillId="3" borderId="7" xfId="0" applyFont="1" applyFill="1" applyBorder="1"/>
    <xf numFmtId="0" fontId="49" fillId="3" borderId="85"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9" fillId="3" borderId="67" xfId="0" applyFont="1" applyFill="1" applyBorder="1"/>
    <xf numFmtId="0" fontId="49" fillId="3" borderId="67" xfId="0" applyFont="1" applyFill="1" applyBorder="1" applyAlignment="1">
      <alignment horizontal="center" vertical="center"/>
    </xf>
    <xf numFmtId="0" fontId="59"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0" fillId="0" borderId="2" xfId="0" applyFont="1" applyBorder="1" applyAlignment="1">
      <alignment wrapText="1"/>
    </xf>
    <xf numFmtId="0" fontId="48" fillId="0" borderId="2" xfId="0" applyFont="1" applyBorder="1" applyAlignment="1">
      <alignment wrapText="1"/>
    </xf>
    <xf numFmtId="0" fontId="0" fillId="0" borderId="30"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1" xfId="0" applyFont="1" applyFill="1" applyBorder="1" applyAlignment="1">
      <alignment horizontal="center" vertical="center" wrapText="1"/>
    </xf>
    <xf numFmtId="0" fontId="7" fillId="0" borderId="30" xfId="0" applyFont="1" applyBorder="1" applyAlignment="1" applyProtection="1">
      <alignment horizontal="justify" vertical="center" wrapText="1"/>
      <protection locked="0"/>
    </xf>
    <xf numFmtId="0" fontId="61"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1"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0" xfId="0" applyFont="1" applyBorder="1" applyAlignment="1">
      <alignment horizontal="center" vertical="center" wrapText="1"/>
    </xf>
    <xf numFmtId="0" fontId="51" fillId="0" borderId="2" xfId="0" applyFont="1" applyBorder="1" applyAlignment="1">
      <alignment horizontal="center" vertical="center" wrapText="1"/>
    </xf>
    <xf numFmtId="0" fontId="0" fillId="0" borderId="0" xfId="0" applyAlignment="1">
      <alignment horizontal="left" wrapText="1"/>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4" fillId="0" borderId="0" xfId="0" applyFont="1" applyAlignment="1" applyProtection="1">
      <alignment vertical="center"/>
      <protection locked="0"/>
    </xf>
    <xf numFmtId="0" fontId="64" fillId="0" borderId="0" xfId="0" applyFont="1" applyProtection="1">
      <protection locked="0"/>
    </xf>
    <xf numFmtId="0" fontId="64" fillId="0" borderId="0" xfId="0" applyFont="1"/>
    <xf numFmtId="0" fontId="66" fillId="19" borderId="96" xfId="0" applyFont="1" applyFill="1" applyBorder="1" applyAlignment="1" applyProtection="1">
      <alignment horizontal="left" vertical="center" wrapText="1"/>
      <protection locked="0"/>
    </xf>
    <xf numFmtId="0" fontId="66" fillId="19" borderId="96" xfId="0" applyFont="1" applyFill="1" applyBorder="1" applyAlignment="1" applyProtection="1">
      <alignment horizontal="center" vertical="center"/>
      <protection locked="0"/>
    </xf>
    <xf numFmtId="0" fontId="67" fillId="5" borderId="96" xfId="0" applyFont="1" applyFill="1" applyBorder="1" applyAlignment="1" applyProtection="1">
      <alignment horizontal="center" vertical="center" wrapText="1"/>
      <protection locked="0"/>
    </xf>
    <xf numFmtId="0" fontId="64" fillId="0" borderId="0" xfId="0" applyFont="1" applyAlignment="1" applyProtection="1">
      <alignment horizontal="left" vertical="center"/>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left"/>
      <protection locked="0"/>
    </xf>
    <xf numFmtId="0" fontId="64" fillId="0" borderId="0" xfId="0" applyFont="1" applyAlignment="1" applyProtection="1">
      <alignment horizontal="center"/>
      <protection locked="0"/>
    </xf>
    <xf numFmtId="0" fontId="68" fillId="20" borderId="99" xfId="0" applyFont="1" applyFill="1" applyBorder="1" applyAlignment="1">
      <alignment horizontal="center" vertical="center" wrapText="1" readingOrder="1"/>
    </xf>
    <xf numFmtId="0" fontId="70" fillId="3" borderId="99" xfId="0" applyFont="1" applyFill="1" applyBorder="1" applyAlignment="1">
      <alignment horizontal="center" vertical="center" wrapText="1" readingOrder="1"/>
    </xf>
    <xf numFmtId="0" fontId="70" fillId="3" borderId="99" xfId="0" applyFont="1" applyFill="1" applyBorder="1" applyAlignment="1">
      <alignment horizontal="left" vertical="center" wrapText="1"/>
    </xf>
    <xf numFmtId="0" fontId="70" fillId="3" borderId="99" xfId="0" applyFont="1" applyFill="1" applyBorder="1" applyAlignment="1">
      <alignment horizontal="center" vertical="center" wrapText="1"/>
    </xf>
    <xf numFmtId="0" fontId="64" fillId="3" borderId="0" xfId="0" applyFont="1" applyFill="1"/>
    <xf numFmtId="0" fontId="70" fillId="0" borderId="99" xfId="0" applyFont="1" applyBorder="1" applyAlignment="1">
      <alignment horizontal="center" vertical="center" wrapText="1" readingOrder="1"/>
    </xf>
    <xf numFmtId="0" fontId="70" fillId="0" borderId="99" xfId="0" applyFont="1" applyBorder="1" applyAlignment="1">
      <alignment horizontal="left" vertical="center" wrapText="1"/>
    </xf>
    <xf numFmtId="0" fontId="70" fillId="21" borderId="99" xfId="0" applyFont="1" applyFill="1" applyBorder="1" applyAlignment="1">
      <alignment horizontal="left" vertical="center" wrapText="1"/>
    </xf>
    <xf numFmtId="0" fontId="67" fillId="0" borderId="0" xfId="0" applyFont="1" applyAlignment="1">
      <alignment vertical="center" wrapText="1"/>
    </xf>
    <xf numFmtId="0" fontId="68" fillId="0" borderId="99" xfId="0" applyFont="1" applyBorder="1" applyAlignment="1">
      <alignment vertical="center" wrapText="1" readingOrder="1"/>
    </xf>
    <xf numFmtId="0" fontId="70" fillId="3" borderId="99" xfId="0" applyFont="1" applyFill="1" applyBorder="1" applyAlignment="1">
      <alignment horizontal="left" vertical="center" wrapText="1" readingOrder="1"/>
    </xf>
    <xf numFmtId="0" fontId="66" fillId="0" borderId="0" xfId="0" applyFont="1"/>
    <xf numFmtId="0" fontId="70" fillId="3" borderId="99" xfId="0" applyFont="1" applyFill="1" applyBorder="1" applyAlignment="1">
      <alignment horizontal="left" vertical="center"/>
    </xf>
    <xf numFmtId="0" fontId="70" fillId="3" borderId="99" xfId="0" applyFont="1" applyFill="1" applyBorder="1" applyAlignment="1">
      <alignment vertical="center" wrapText="1"/>
    </xf>
    <xf numFmtId="0" fontId="70" fillId="3" borderId="99" xfId="0" applyFont="1" applyFill="1" applyBorder="1" applyAlignment="1">
      <alignment vertical="center" wrapText="1" readingOrder="1"/>
    </xf>
    <xf numFmtId="0" fontId="70" fillId="3" borderId="99" xfId="0" applyFont="1" applyFill="1" applyBorder="1" applyAlignment="1">
      <alignment vertical="center"/>
    </xf>
    <xf numFmtId="0" fontId="70" fillId="3" borderId="99" xfId="0" applyFont="1" applyFill="1" applyBorder="1" applyAlignment="1">
      <alignment horizontal="center" vertical="center"/>
    </xf>
    <xf numFmtId="0" fontId="70" fillId="3" borderId="100" xfId="0" applyFont="1" applyFill="1" applyBorder="1" applyAlignment="1">
      <alignment horizontal="center" vertical="center" wrapText="1" readingOrder="1"/>
    </xf>
    <xf numFmtId="0" fontId="70" fillId="3" borderId="100" xfId="0" applyFont="1" applyFill="1" applyBorder="1" applyAlignment="1">
      <alignment horizontal="left" vertical="center" wrapText="1"/>
    </xf>
    <xf numFmtId="0" fontId="70" fillId="3" borderId="100" xfId="0" applyFont="1" applyFill="1" applyBorder="1" applyAlignment="1">
      <alignment horizontal="center" vertical="center"/>
    </xf>
    <xf numFmtId="0" fontId="68" fillId="0" borderId="0" xfId="0" applyFont="1" applyAlignment="1">
      <alignment vertical="center" wrapText="1" readingOrder="1"/>
    </xf>
    <xf numFmtId="0" fontId="70" fillId="3" borderId="0" xfId="0" applyFont="1" applyFill="1" applyAlignment="1">
      <alignment horizontal="center" vertical="center" wrapText="1" readingOrder="1"/>
    </xf>
    <xf numFmtId="0" fontId="70" fillId="0" borderId="0" xfId="0" applyFont="1" applyAlignment="1">
      <alignment vertical="center"/>
    </xf>
    <xf numFmtId="0" fontId="64" fillId="0" borderId="0" xfId="0" applyFont="1" applyAlignment="1">
      <alignment horizontal="left"/>
    </xf>
    <xf numFmtId="0" fontId="64" fillId="0" borderId="0" xfId="0" applyFont="1" applyAlignment="1">
      <alignment horizontal="center"/>
    </xf>
    <xf numFmtId="0" fontId="71" fillId="0" borderId="0" xfId="0" applyFont="1" applyAlignment="1">
      <alignment wrapText="1"/>
    </xf>
    <xf numFmtId="0" fontId="73" fillId="0" borderId="0" xfId="0" applyFont="1"/>
    <xf numFmtId="0" fontId="75" fillId="20" borderId="96" xfId="0" applyFont="1" applyFill="1" applyBorder="1" applyAlignment="1">
      <alignment horizontal="center" vertical="center"/>
    </xf>
    <xf numFmtId="0" fontId="75" fillId="5" borderId="96" xfId="0" applyFont="1" applyFill="1" applyBorder="1" applyAlignment="1">
      <alignment horizontal="center" vertical="center"/>
    </xf>
    <xf numFmtId="0" fontId="75" fillId="5" borderId="96" xfId="0" applyFont="1" applyFill="1" applyBorder="1" applyAlignment="1">
      <alignment vertical="center" wrapText="1"/>
    </xf>
    <xf numFmtId="0" fontId="75" fillId="3" borderId="96" xfId="0" applyFont="1" applyFill="1" applyBorder="1" applyAlignment="1">
      <alignment horizontal="left" vertical="top" wrapText="1"/>
    </xf>
    <xf numFmtId="0" fontId="76" fillId="3" borderId="96" xfId="0" applyFont="1" applyFill="1" applyBorder="1" applyAlignment="1">
      <alignment horizontal="center" vertical="center" wrapText="1"/>
    </xf>
    <xf numFmtId="0" fontId="77" fillId="3" borderId="96" xfId="0" applyFont="1" applyFill="1" applyBorder="1" applyAlignment="1">
      <alignment horizontal="center" vertical="center" wrapText="1"/>
    </xf>
    <xf numFmtId="0" fontId="77" fillId="3" borderId="96" xfId="0" applyFont="1" applyFill="1" applyBorder="1" applyAlignment="1">
      <alignment horizontal="left" vertical="center"/>
    </xf>
    <xf numFmtId="0" fontId="75" fillId="0" borderId="96" xfId="0" applyFont="1" applyBorder="1" applyAlignment="1">
      <alignment vertical="top" wrapText="1"/>
    </xf>
    <xf numFmtId="0" fontId="76" fillId="3" borderId="96" xfId="0" applyFont="1" applyFill="1" applyBorder="1" applyAlignment="1">
      <alignment horizontal="center" vertical="center"/>
    </xf>
    <xf numFmtId="0" fontId="77" fillId="3" borderId="96" xfId="0" applyFont="1" applyFill="1" applyBorder="1" applyAlignment="1">
      <alignment horizontal="center" vertical="center"/>
    </xf>
    <xf numFmtId="0" fontId="75" fillId="3" borderId="96" xfId="0" applyFont="1" applyFill="1" applyBorder="1" applyAlignment="1">
      <alignment horizontal="left" vertical="center" wrapText="1"/>
    </xf>
    <xf numFmtId="0" fontId="75" fillId="0" borderId="96" xfId="0" applyFont="1" applyBorder="1" applyAlignment="1">
      <alignment horizontal="left" vertical="center" wrapText="1"/>
    </xf>
    <xf numFmtId="0" fontId="77" fillId="0" borderId="96" xfId="0" applyFont="1" applyBorder="1" applyAlignment="1">
      <alignment horizontal="left" vertical="center"/>
    </xf>
    <xf numFmtId="0" fontId="73" fillId="0" borderId="0" xfId="0" applyFont="1" applyAlignment="1">
      <alignment horizontal="left"/>
    </xf>
    <xf numFmtId="0" fontId="71" fillId="0" borderId="0" xfId="0" applyFont="1" applyAlignment="1">
      <alignment horizontal="center"/>
    </xf>
    <xf numFmtId="0" fontId="73" fillId="0" borderId="0" xfId="0" applyFont="1" applyAlignment="1">
      <alignment horizontal="center"/>
    </xf>
    <xf numFmtId="0" fontId="6" fillId="3" borderId="0" xfId="0" applyFont="1" applyFill="1" applyAlignment="1">
      <alignment vertical="center"/>
    </xf>
    <xf numFmtId="0" fontId="6" fillId="3" borderId="31" xfId="0" applyFont="1" applyFill="1" applyBorder="1" applyAlignment="1">
      <alignment vertical="center"/>
    </xf>
    <xf numFmtId="0" fontId="5" fillId="3" borderId="28" xfId="0" applyFont="1" applyFill="1" applyBorder="1" applyAlignment="1">
      <alignment vertical="center"/>
    </xf>
    <xf numFmtId="0" fontId="5" fillId="3" borderId="6" xfId="0" applyFont="1" applyFill="1" applyBorder="1" applyAlignment="1">
      <alignment vertical="center"/>
    </xf>
    <xf numFmtId="0" fontId="5" fillId="3" borderId="29" xfId="0" applyFont="1" applyFill="1" applyBorder="1" applyAlignment="1">
      <alignment vertical="center"/>
    </xf>
    <xf numFmtId="0" fontId="5" fillId="3" borderId="0" xfId="0" applyFont="1" applyFill="1" applyAlignment="1">
      <alignment vertical="center"/>
    </xf>
    <xf numFmtId="0" fontId="5" fillId="3" borderId="93" xfId="0" applyFont="1" applyFill="1" applyBorder="1" applyAlignment="1">
      <alignment vertical="center"/>
    </xf>
    <xf numFmtId="0" fontId="5" fillId="3" borderId="10" xfId="0" applyFont="1" applyFill="1" applyBorder="1" applyAlignment="1">
      <alignment vertical="center"/>
    </xf>
    <xf numFmtId="0" fontId="5" fillId="3" borderId="51" xfId="0" applyFont="1" applyFill="1" applyBorder="1" applyAlignment="1">
      <alignment vertical="center"/>
    </xf>
    <xf numFmtId="0" fontId="80" fillId="0" borderId="94" xfId="0" applyFont="1" applyBorder="1" applyAlignment="1">
      <alignment horizontal="center" vertical="center" wrapText="1"/>
    </xf>
    <xf numFmtId="0" fontId="80" fillId="0" borderId="68" xfId="0" applyFont="1" applyBorder="1" applyAlignment="1">
      <alignment horizontal="center" vertical="center" wrapText="1"/>
    </xf>
    <xf numFmtId="0" fontId="81" fillId="0" borderId="66" xfId="0" applyFont="1" applyBorder="1" applyAlignment="1">
      <alignment horizontal="center" vertical="center" wrapText="1"/>
    </xf>
    <xf numFmtId="0" fontId="81" fillId="0" borderId="16" xfId="0" applyFont="1" applyBorder="1" applyAlignment="1">
      <alignment horizontal="center" vertical="center" wrapText="1"/>
    </xf>
    <xf numFmtId="0" fontId="80" fillId="0" borderId="95" xfId="0" applyFont="1" applyBorder="1" applyAlignment="1">
      <alignment horizontal="center" vertical="center" wrapText="1"/>
    </xf>
    <xf numFmtId="0" fontId="80" fillId="0" borderId="8" xfId="0" applyFont="1" applyBorder="1" applyAlignment="1">
      <alignment horizontal="center" vertical="center" wrapText="1"/>
    </xf>
    <xf numFmtId="0" fontId="0" fillId="3" borderId="30" xfId="0" applyFill="1" applyBorder="1" applyAlignment="1">
      <alignment vertical="center" wrapText="1"/>
    </xf>
    <xf numFmtId="0" fontId="0" fillId="3" borderId="2" xfId="0" applyFill="1" applyBorder="1" applyAlignment="1">
      <alignment vertical="center" wrapText="1"/>
    </xf>
    <xf numFmtId="0" fontId="0" fillId="3" borderId="20" xfId="0" applyFill="1" applyBorder="1" applyAlignment="1">
      <alignment vertical="center" wrapText="1"/>
    </xf>
    <xf numFmtId="0" fontId="83" fillId="0" borderId="2" xfId="0" applyFont="1" applyBorder="1" applyAlignment="1">
      <alignment horizontal="center" vertical="center" wrapText="1"/>
    </xf>
    <xf numFmtId="0" fontId="0" fillId="3" borderId="2" xfId="0" applyFill="1" applyBorder="1" applyAlignment="1">
      <alignment horizontal="center" vertical="center" wrapText="1"/>
    </xf>
    <xf numFmtId="0" fontId="0" fillId="3" borderId="30" xfId="0" applyFill="1" applyBorder="1" applyAlignment="1">
      <alignment horizontal="center" vertical="center" wrapText="1"/>
    </xf>
    <xf numFmtId="14" fontId="0" fillId="3" borderId="62" xfId="0" applyNumberFormat="1" applyFill="1" applyBorder="1" applyAlignment="1">
      <alignment horizontal="center" vertical="center"/>
    </xf>
    <xf numFmtId="0" fontId="83" fillId="0" borderId="30" xfId="0" applyFont="1" applyBorder="1" applyAlignment="1">
      <alignment horizontal="center" vertical="center" wrapText="1"/>
    </xf>
    <xf numFmtId="0" fontId="83" fillId="0" borderId="20" xfId="0" applyFont="1" applyBorder="1" applyAlignment="1">
      <alignment horizontal="center" vertical="center" wrapText="1"/>
    </xf>
    <xf numFmtId="0" fontId="18" fillId="0" borderId="2" xfId="0" applyFont="1" applyBorder="1" applyAlignment="1">
      <alignment horizontal="justify" vertical="center" wrapText="1"/>
    </xf>
    <xf numFmtId="0" fontId="60" fillId="0" borderId="2" xfId="0" applyFont="1" applyBorder="1" applyAlignment="1">
      <alignment horizontal="justify" vertical="center" wrapText="1"/>
    </xf>
    <xf numFmtId="0" fontId="83" fillId="24" borderId="2" xfId="0" applyFont="1" applyFill="1" applyBorder="1" applyAlignment="1">
      <alignment horizontal="center" vertical="center" wrapText="1"/>
    </xf>
    <xf numFmtId="0" fontId="60" fillId="0" borderId="2" xfId="0" applyFont="1" applyBorder="1" applyAlignment="1">
      <alignment horizontal="justify" vertical="top" wrapText="1"/>
    </xf>
    <xf numFmtId="0" fontId="18" fillId="0" borderId="2" xfId="0" applyFont="1" applyBorder="1" applyAlignment="1">
      <alignment horizontal="justify" vertical="top" wrapText="1"/>
    </xf>
    <xf numFmtId="0" fontId="60" fillId="0" borderId="2" xfId="0" applyFont="1" applyBorder="1" applyAlignment="1">
      <alignment horizontal="justify" vertical="center"/>
    </xf>
    <xf numFmtId="0" fontId="60" fillId="0" borderId="2" xfId="0" applyFont="1" applyBorder="1" applyAlignment="1">
      <alignment horizontal="center" vertical="center" wrapText="1"/>
    </xf>
    <xf numFmtId="0" fontId="83" fillId="0" borderId="39" xfId="0" applyFont="1" applyBorder="1" applyAlignment="1">
      <alignment horizontal="center" vertical="center" wrapText="1"/>
    </xf>
    <xf numFmtId="0" fontId="83" fillId="0" borderId="30" xfId="0" applyFont="1" applyBorder="1" applyAlignment="1">
      <alignment horizontal="justify" vertical="center" wrapText="1"/>
    </xf>
    <xf numFmtId="0" fontId="11" fillId="25" borderId="30" xfId="0" applyFont="1" applyFill="1" applyBorder="1" applyAlignment="1">
      <alignment horizontal="center" vertical="center" wrapText="1"/>
    </xf>
    <xf numFmtId="0" fontId="83" fillId="26" borderId="30" xfId="0" applyFont="1" applyFill="1" applyBorder="1" applyAlignment="1">
      <alignment horizontal="center" vertical="center" wrapText="1"/>
    </xf>
    <xf numFmtId="0" fontId="83" fillId="0" borderId="2" xfId="0" applyFont="1" applyBorder="1" applyAlignment="1">
      <alignment horizontal="justify" vertical="center" wrapText="1"/>
    </xf>
    <xf numFmtId="0" fontId="11" fillId="25" borderId="2" xfId="0" applyFont="1" applyFill="1" applyBorder="1" applyAlignment="1">
      <alignment horizontal="center" vertical="center" wrapText="1"/>
    </xf>
    <xf numFmtId="0" fontId="83" fillId="27" borderId="2" xfId="0" applyFont="1" applyFill="1" applyBorder="1" applyAlignment="1">
      <alignment horizontal="center" vertical="center" wrapText="1"/>
    </xf>
    <xf numFmtId="0" fontId="83" fillId="26" borderId="2" xfId="0" applyFont="1" applyFill="1" applyBorder="1" applyAlignment="1">
      <alignment horizontal="center" vertical="center" wrapText="1"/>
    </xf>
    <xf numFmtId="0" fontId="83" fillId="0" borderId="2" xfId="0" applyFont="1" applyBorder="1" applyAlignment="1">
      <alignment horizontal="left" vertical="center" wrapText="1" indent="2"/>
    </xf>
    <xf numFmtId="0" fontId="7" fillId="0" borderId="19" xfId="0" applyFont="1" applyBorder="1" applyAlignment="1">
      <alignment horizontal="justify" vertical="center" wrapText="1"/>
    </xf>
    <xf numFmtId="0" fontId="7" fillId="0" borderId="2" xfId="0" applyFont="1" applyBorder="1" applyAlignment="1">
      <alignment horizontal="justify" vertical="center" wrapText="1"/>
    </xf>
    <xf numFmtId="0" fontId="87" fillId="0" borderId="2" xfId="0" applyFont="1" applyBorder="1" applyAlignment="1">
      <alignment horizontal="justify" vertical="center" wrapText="1"/>
    </xf>
    <xf numFmtId="0" fontId="87" fillId="0" borderId="20" xfId="0" applyFont="1" applyBorder="1" applyAlignment="1">
      <alignment horizontal="justify" vertical="center" wrapText="1"/>
    </xf>
    <xf numFmtId="0" fontId="11" fillId="25" borderId="20" xfId="0" applyFont="1" applyFill="1" applyBorder="1" applyAlignment="1">
      <alignment horizontal="center" vertical="center" wrapText="1"/>
    </xf>
    <xf numFmtId="0" fontId="83" fillId="0" borderId="24" xfId="0" applyFont="1" applyBorder="1" applyAlignment="1">
      <alignment horizontal="center" vertical="center" wrapText="1"/>
    </xf>
    <xf numFmtId="0" fontId="83" fillId="0" borderId="2" xfId="0" applyFont="1" applyBorder="1" applyAlignment="1">
      <alignment horizontal="left" vertical="center" wrapText="1" indent="3"/>
    </xf>
    <xf numFmtId="0" fontId="87" fillId="0" borderId="19" xfId="0" applyFont="1" applyBorder="1" applyAlignment="1">
      <alignment horizontal="justify" vertical="center" wrapText="1"/>
    </xf>
    <xf numFmtId="0" fontId="83" fillId="28" borderId="30" xfId="0" applyFont="1" applyFill="1" applyBorder="1" applyAlignment="1">
      <alignment horizontal="center" vertical="center" wrapText="1"/>
    </xf>
    <xf numFmtId="0" fontId="83" fillId="23" borderId="2" xfId="0" applyFont="1" applyFill="1" applyBorder="1" applyAlignment="1">
      <alignment horizontal="center" vertical="center" wrapText="1"/>
    </xf>
    <xf numFmtId="0" fontId="83" fillId="0" borderId="19" xfId="0" applyFont="1" applyBorder="1" applyAlignment="1">
      <alignment horizontal="center" vertical="center" wrapText="1"/>
    </xf>
    <xf numFmtId="0" fontId="83" fillId="0" borderId="19" xfId="0" applyFont="1" applyBorder="1" applyAlignment="1">
      <alignment horizontal="justify" vertical="center" wrapText="1"/>
    </xf>
    <xf numFmtId="0" fontId="83" fillId="0" borderId="19" xfId="0" applyFont="1" applyBorder="1" applyAlignment="1">
      <alignment horizontal="justify" vertical="center"/>
    </xf>
    <xf numFmtId="0" fontId="18" fillId="0" borderId="30" xfId="0" applyFont="1" applyBorder="1" applyAlignment="1">
      <alignment horizontal="justify" vertical="center" wrapText="1"/>
    </xf>
    <xf numFmtId="0" fontId="83" fillId="0" borderId="2" xfId="0" applyFont="1" applyBorder="1" applyAlignment="1">
      <alignment horizontal="justify" vertical="center"/>
    </xf>
    <xf numFmtId="0" fontId="83" fillId="0" borderId="2" xfId="0" applyFont="1" applyBorder="1" applyAlignment="1">
      <alignment horizontal="left" vertical="center" wrapText="1"/>
    </xf>
    <xf numFmtId="0" fontId="83" fillId="0" borderId="20" xfId="0" applyFont="1" applyBorder="1" applyAlignment="1">
      <alignment horizontal="justify" vertical="center" wrapText="1"/>
    </xf>
    <xf numFmtId="0" fontId="83" fillId="0" borderId="20" xfId="0" applyFont="1" applyBorder="1" applyAlignment="1">
      <alignment horizontal="justify" vertical="center"/>
    </xf>
    <xf numFmtId="0" fontId="88" fillId="25" borderId="2" xfId="0" applyFont="1" applyFill="1" applyBorder="1" applyAlignment="1">
      <alignment horizontal="center" vertical="center"/>
    </xf>
    <xf numFmtId="0" fontId="88" fillId="25" borderId="63" xfId="0" applyFont="1" applyFill="1" applyBorder="1" applyAlignment="1">
      <alignment horizontal="center" vertical="center"/>
    </xf>
    <xf numFmtId="0" fontId="89" fillId="0" borderId="39" xfId="0" applyFont="1" applyBorder="1" applyAlignment="1">
      <alignment horizontal="center" vertical="center" wrapText="1"/>
    </xf>
    <xf numFmtId="0" fontId="89" fillId="0" borderId="24" xfId="0" applyFont="1" applyBorder="1" applyAlignment="1">
      <alignment horizontal="center" vertical="center" wrapText="1"/>
    </xf>
    <xf numFmtId="0" fontId="89" fillId="0" borderId="19" xfId="0" applyFont="1" applyBorder="1" applyAlignment="1">
      <alignment horizontal="center" vertical="center" wrapText="1"/>
    </xf>
    <xf numFmtId="0" fontId="52" fillId="3" borderId="0" xfId="0" applyFont="1" applyFill="1" applyAlignment="1">
      <alignment horizontal="center"/>
    </xf>
    <xf numFmtId="0" fontId="49" fillId="3" borderId="65" xfId="0" applyFont="1" applyFill="1" applyBorder="1" applyAlignment="1">
      <alignment horizontal="left" vertical="top" wrapText="1"/>
    </xf>
    <xf numFmtId="0" fontId="49" fillId="3" borderId="67" xfId="0" applyFont="1" applyFill="1" applyBorder="1" applyAlignment="1">
      <alignment horizontal="left" vertical="top" wrapText="1"/>
    </xf>
    <xf numFmtId="0" fontId="49" fillId="3" borderId="68"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49" fillId="3" borderId="103" xfId="0" applyFont="1" applyFill="1" applyBorder="1" applyAlignment="1">
      <alignment horizontal="left" vertical="top" wrapText="1"/>
    </xf>
    <xf numFmtId="0" fontId="49" fillId="3" borderId="104" xfId="0" applyFont="1" applyFill="1" applyBorder="1" applyAlignment="1">
      <alignment horizontal="left" vertical="top" wrapText="1"/>
    </xf>
    <xf numFmtId="0" fontId="49" fillId="3" borderId="105" xfId="0" applyFont="1" applyFill="1" applyBorder="1" applyAlignment="1">
      <alignment horizontal="left" vertical="top" wrapText="1"/>
    </xf>
    <xf numFmtId="0" fontId="49" fillId="3" borderId="106" xfId="0" applyFont="1" applyFill="1" applyBorder="1" applyAlignment="1">
      <alignment horizontal="left" vertical="top" wrapText="1"/>
    </xf>
    <xf numFmtId="0" fontId="49" fillId="3" borderId="107" xfId="0" applyFont="1" applyFill="1" applyBorder="1" applyAlignment="1">
      <alignment horizontal="left" vertical="top" wrapText="1"/>
    </xf>
    <xf numFmtId="0" fontId="49" fillId="3" borderId="108" xfId="0" applyFont="1" applyFill="1" applyBorder="1" applyAlignment="1">
      <alignment horizontal="left" vertical="top" wrapText="1"/>
    </xf>
    <xf numFmtId="0" fontId="49" fillId="3" borderId="109" xfId="0" applyFont="1" applyFill="1" applyBorder="1" applyAlignment="1">
      <alignment horizontal="left" vertical="top" wrapText="1"/>
    </xf>
    <xf numFmtId="0" fontId="49" fillId="3" borderId="110" xfId="0" applyFont="1" applyFill="1" applyBorder="1" applyAlignment="1">
      <alignment horizontal="left" vertical="top" wrapText="1"/>
    </xf>
    <xf numFmtId="164" fontId="52"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52"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8" fillId="0" borderId="0" xfId="0" applyFont="1" applyAlignment="1">
      <alignment horizontal="center"/>
    </xf>
    <xf numFmtId="0" fontId="52" fillId="15" borderId="0" xfId="0" applyFont="1" applyFill="1" applyAlignment="1" applyProtection="1">
      <alignment horizontal="center" vertical="center"/>
      <protection locked="0"/>
    </xf>
    <xf numFmtId="0" fontId="65" fillId="0" borderId="0" xfId="0" applyFont="1" applyAlignment="1" applyProtection="1">
      <alignment horizontal="center" vertical="center" wrapText="1"/>
      <protection locked="0"/>
    </xf>
    <xf numFmtId="0" fontId="67" fillId="5" borderId="97" xfId="0" applyFont="1" applyFill="1" applyBorder="1" applyAlignment="1" applyProtection="1">
      <alignment horizontal="center" vertical="center" wrapText="1"/>
      <protection locked="0"/>
    </xf>
    <xf numFmtId="0" fontId="67" fillId="5" borderId="98" xfId="0" applyFont="1" applyFill="1" applyBorder="1" applyAlignment="1" applyProtection="1">
      <alignment horizontal="center" vertical="center" wrapText="1"/>
      <protection locked="0"/>
    </xf>
    <xf numFmtId="0" fontId="79" fillId="5" borderId="96" xfId="0" applyFont="1" applyFill="1" applyBorder="1" applyAlignment="1" applyProtection="1">
      <alignment horizontal="center" vertical="center"/>
      <protection locked="0"/>
    </xf>
    <xf numFmtId="0" fontId="66" fillId="5" borderId="96" xfId="0" applyFont="1" applyFill="1" applyBorder="1" applyAlignment="1" applyProtection="1">
      <alignment horizontal="center" vertical="center"/>
      <protection locked="0"/>
    </xf>
    <xf numFmtId="0" fontId="68" fillId="3" borderId="99" xfId="0" applyFont="1" applyFill="1" applyBorder="1" applyAlignment="1">
      <alignment horizontal="center" vertical="center" wrapText="1" readingOrder="1"/>
    </xf>
    <xf numFmtId="0" fontId="68" fillId="0" borderId="99" xfId="0" applyFont="1" applyBorder="1" applyAlignment="1">
      <alignment horizontal="left" vertical="center" wrapText="1" readingOrder="1"/>
    </xf>
    <xf numFmtId="0" fontId="68" fillId="0" borderId="99" xfId="0" applyFont="1" applyBorder="1" applyAlignment="1">
      <alignment horizontal="center" vertical="center" wrapText="1" readingOrder="1"/>
    </xf>
    <xf numFmtId="0" fontId="69" fillId="19" borderId="99" xfId="0" applyFont="1" applyFill="1" applyBorder="1" applyAlignment="1">
      <alignment horizontal="center" vertical="center" wrapText="1" readingOrder="1"/>
    </xf>
    <xf numFmtId="0" fontId="68" fillId="20" borderId="96" xfId="0" applyFont="1" applyFill="1" applyBorder="1" applyAlignment="1" applyProtection="1">
      <alignment horizontal="center" vertical="center"/>
      <protection locked="0"/>
    </xf>
    <xf numFmtId="0" fontId="68" fillId="0" borderId="96" xfId="0" applyFont="1" applyBorder="1" applyAlignment="1" applyProtection="1">
      <alignment horizontal="center" vertical="center"/>
      <protection locked="0"/>
    </xf>
    <xf numFmtId="0" fontId="64" fillId="5" borderId="96" xfId="0" applyFont="1" applyFill="1" applyBorder="1" applyAlignment="1" applyProtection="1">
      <alignment horizontal="center" vertical="center" wrapText="1"/>
      <protection locked="0"/>
    </xf>
    <xf numFmtId="0" fontId="64" fillId="5" borderId="96" xfId="0" applyFont="1" applyFill="1" applyBorder="1" applyAlignment="1" applyProtection="1">
      <alignment horizontal="center" vertical="center"/>
      <protection locked="0"/>
    </xf>
    <xf numFmtId="0" fontId="67" fillId="5" borderId="96" xfId="0" applyFont="1" applyFill="1" applyBorder="1" applyAlignment="1" applyProtection="1">
      <alignment horizontal="left" vertical="center" wrapText="1"/>
      <protection locked="0"/>
    </xf>
    <xf numFmtId="0" fontId="68" fillId="0" borderId="100" xfId="0" applyFont="1" applyBorder="1" applyAlignment="1">
      <alignment horizontal="center" vertical="center" wrapText="1" readingOrder="1"/>
    </xf>
    <xf numFmtId="0" fontId="68" fillId="0" borderId="102" xfId="0" applyFont="1" applyBorder="1" applyAlignment="1">
      <alignment horizontal="center" vertical="center" wrapText="1" readingOrder="1"/>
    </xf>
    <xf numFmtId="0" fontId="68" fillId="0" borderId="101" xfId="0" applyFont="1" applyBorder="1" applyAlignment="1">
      <alignment horizontal="center" vertical="center" wrapText="1" readingOrder="1"/>
    </xf>
    <xf numFmtId="0" fontId="74" fillId="19" borderId="96" xfId="0" applyFont="1" applyFill="1" applyBorder="1" applyAlignment="1">
      <alignment horizontal="center"/>
    </xf>
    <xf numFmtId="0" fontId="72" fillId="0" borderId="0" xfId="0" applyFont="1" applyAlignment="1">
      <alignment horizontal="center" vertical="center" wrapText="1"/>
    </xf>
    <xf numFmtId="0" fontId="75" fillId="20" borderId="96" xfId="0" applyFont="1" applyFill="1" applyBorder="1" applyAlignment="1">
      <alignment horizontal="center" vertical="center" wrapText="1"/>
    </xf>
    <xf numFmtId="0" fontId="75" fillId="20" borderId="96" xfId="0" applyFont="1" applyFill="1" applyBorder="1" applyAlignment="1">
      <alignment horizontal="center" vertical="center"/>
    </xf>
    <xf numFmtId="0" fontId="43" fillId="3" borderId="0" xfId="1" applyFont="1" applyFill="1" applyAlignment="1">
      <alignment horizontal="justify" vertical="center" wrapText="1"/>
    </xf>
    <xf numFmtId="0" fontId="43" fillId="3" borderId="0" xfId="1" applyFont="1" applyFill="1" applyAlignment="1">
      <alignment horizontal="left" vertical="center" wrapText="1"/>
    </xf>
    <xf numFmtId="0" fontId="43" fillId="3" borderId="0" xfId="1" applyFont="1" applyFill="1" applyAlignment="1">
      <alignment horizontal="center"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3" xfId="1" applyFont="1" applyFill="1" applyBorder="1" applyAlignment="1">
      <alignment horizontal="justify"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3" fillId="3" borderId="25" xfId="1" applyFont="1" applyFill="1" applyBorder="1" applyAlignment="1">
      <alignment horizontal="justify" vertical="center" wrapText="1"/>
    </xf>
    <xf numFmtId="0" fontId="43" fillId="3" borderId="87" xfId="1" applyFont="1" applyFill="1" applyBorder="1" applyAlignment="1">
      <alignment horizontal="justify"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7" fillId="4" borderId="71" xfId="2" applyFont="1" applyFill="1" applyBorder="1" applyAlignment="1">
      <alignment horizontal="center" vertical="center" wrapText="1"/>
    </xf>
    <xf numFmtId="0" fontId="47" fillId="4" borderId="71" xfId="1" applyFont="1" applyFill="1" applyBorder="1" applyAlignment="1">
      <alignment horizontal="center" vertical="center"/>
    </xf>
    <xf numFmtId="0" fontId="47" fillId="4" borderId="86" xfId="1" applyFont="1" applyFill="1" applyBorder="1" applyAlignment="1">
      <alignment horizontal="center" vertical="center"/>
    </xf>
    <xf numFmtId="0" fontId="46" fillId="7" borderId="2" xfId="0" applyFont="1" applyFill="1" applyBorder="1" applyAlignment="1">
      <alignment horizontal="left" vertical="center" wrapText="1"/>
    </xf>
    <xf numFmtId="0" fontId="43" fillId="3" borderId="59" xfId="1" applyFont="1" applyFill="1" applyBorder="1" applyAlignment="1">
      <alignment horizontal="justify" vertical="center" wrapText="1"/>
    </xf>
    <xf numFmtId="0" fontId="43" fillId="3" borderId="84"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6" fillId="3" borderId="60" xfId="0" applyFont="1" applyFill="1" applyBorder="1" applyAlignment="1">
      <alignment vertical="center" wrapText="1"/>
    </xf>
    <xf numFmtId="0" fontId="46" fillId="3" borderId="13" xfId="0" applyFont="1" applyFill="1" applyBorder="1" applyAlignment="1">
      <alignment vertical="center" wrapText="1"/>
    </xf>
    <xf numFmtId="0" fontId="46" fillId="3" borderId="69" xfId="0" applyFont="1" applyFill="1" applyBorder="1" applyAlignment="1">
      <alignment vertical="center" wrapText="1"/>
    </xf>
    <xf numFmtId="0" fontId="46" fillId="3" borderId="70"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79" xfId="1" applyFont="1" applyFill="1" applyBorder="1" applyAlignment="1">
      <alignment horizontal="center" vertical="center" wrapText="1"/>
    </xf>
    <xf numFmtId="0" fontId="59" fillId="3" borderId="5" xfId="1" quotePrefix="1" applyFont="1" applyFill="1" applyBorder="1" applyAlignment="1">
      <alignment horizontal="left" vertical="top" wrapText="1"/>
    </xf>
    <xf numFmtId="0" fontId="59"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0"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1"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7" xfId="2" applyFont="1" applyFill="1" applyBorder="1" applyAlignment="1">
      <alignment horizontal="center" vertical="center" wrapText="1"/>
    </xf>
    <xf numFmtId="0" fontId="47" fillId="4" borderId="82" xfId="2" applyFont="1" applyFill="1" applyBorder="1" applyAlignment="1">
      <alignment horizontal="center" vertical="center" wrapText="1"/>
    </xf>
    <xf numFmtId="0" fontId="47" fillId="4" borderId="83" xfId="1" applyFont="1" applyFill="1" applyBorder="1" applyAlignment="1">
      <alignment horizontal="center" vertical="center"/>
    </xf>
    <xf numFmtId="0" fontId="47" fillId="4" borderId="79" xfId="1" applyFont="1" applyFill="1" applyBorder="1" applyAlignment="1">
      <alignment horizontal="center" vertical="center"/>
    </xf>
    <xf numFmtId="0" fontId="50" fillId="10" borderId="0" xfId="0" applyFont="1" applyFill="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20" fillId="0" borderId="30"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75" xfId="0" applyBorder="1" applyAlignment="1">
      <alignment horizontal="center" vertical="center" wrapText="1"/>
    </xf>
    <xf numFmtId="0" fontId="0" fillId="0" borderId="40" xfId="0" applyBorder="1" applyAlignment="1">
      <alignment horizontal="center" vertical="center" wrapText="1"/>
    </xf>
    <xf numFmtId="0" fontId="5" fillId="4" borderId="6"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0" xfId="0" applyFont="1" applyFill="1" applyAlignment="1">
      <alignment horizontal="center" vertical="center"/>
    </xf>
    <xf numFmtId="0" fontId="5" fillId="4" borderId="31"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2" xfId="0" applyFont="1" applyFill="1" applyBorder="1" applyAlignment="1">
      <alignment horizontal="center" vertical="center"/>
    </xf>
    <xf numFmtId="0" fontId="0" fillId="3" borderId="76"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39"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1" xfId="0" applyFill="1" applyBorder="1" applyAlignment="1">
      <alignment horizontal="center" vertical="center" wrapText="1"/>
    </xf>
    <xf numFmtId="0" fontId="83" fillId="0" borderId="30" xfId="0" applyFont="1" applyBorder="1" applyAlignment="1">
      <alignment horizontal="center" vertical="center" wrapText="1"/>
    </xf>
    <xf numFmtId="0" fontId="83" fillId="0" borderId="2" xfId="0" applyFont="1" applyBorder="1" applyAlignment="1">
      <alignment horizontal="center" vertical="center" wrapText="1"/>
    </xf>
    <xf numFmtId="0" fontId="83" fillId="0" borderId="20" xfId="0" applyFont="1" applyBorder="1" applyAlignment="1">
      <alignment horizontal="center" vertical="center" wrapText="1"/>
    </xf>
    <xf numFmtId="9" fontId="83" fillId="0" borderId="30" xfId="4" applyFont="1" applyBorder="1" applyAlignment="1">
      <alignment horizontal="center" vertical="center" wrapText="1"/>
    </xf>
    <xf numFmtId="9" fontId="83" fillId="0" borderId="2" xfId="4" applyFont="1" applyBorder="1" applyAlignment="1">
      <alignment horizontal="center" vertical="center" wrapText="1"/>
    </xf>
    <xf numFmtId="9" fontId="83" fillId="0" borderId="20" xfId="4" applyFont="1" applyBorder="1" applyAlignment="1">
      <alignment horizontal="center" vertical="center" wrapText="1"/>
    </xf>
    <xf numFmtId="0" fontId="11" fillId="3" borderId="30"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 fillId="4" borderId="2" xfId="0" applyFont="1" applyFill="1" applyBorder="1" applyAlignment="1">
      <alignment horizontal="left" vertical="center"/>
    </xf>
    <xf numFmtId="0" fontId="3" fillId="4" borderId="34" xfId="0" applyFont="1" applyFill="1" applyBorder="1" applyAlignment="1">
      <alignment horizontal="center" vertical="center" textRotation="1"/>
    </xf>
    <xf numFmtId="0" fontId="3" fillId="4" borderId="53" xfId="0" applyFont="1" applyFill="1" applyBorder="1" applyAlignment="1">
      <alignment horizontal="center" vertical="center" textRotation="1"/>
    </xf>
    <xf numFmtId="0" fontId="3" fillId="4" borderId="49" xfId="0" applyFont="1" applyFill="1" applyBorder="1" applyAlignment="1">
      <alignment horizontal="center" vertical="center" wrapText="1"/>
    </xf>
    <xf numFmtId="0" fontId="3" fillId="4" borderId="0" xfId="0" applyFont="1" applyFill="1" applyAlignment="1">
      <alignment horizontal="center" vertical="center"/>
    </xf>
    <xf numFmtId="0" fontId="3" fillId="4" borderId="73" xfId="0" applyFont="1" applyFill="1" applyBorder="1" applyAlignment="1">
      <alignment horizontal="center" vertical="center" wrapText="1"/>
    </xf>
    <xf numFmtId="0" fontId="3" fillId="4" borderId="53" xfId="0" applyFont="1" applyFill="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3" fillId="4" borderId="34" xfId="0" applyFont="1" applyFill="1" applyBorder="1" applyAlignment="1">
      <alignment horizontal="center" vertical="center" wrapText="1"/>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16" borderId="34" xfId="0" applyFont="1" applyFill="1" applyBorder="1" applyAlignment="1" applyProtection="1">
      <alignment horizontal="center" vertical="center" wrapText="1"/>
      <protection locked="0"/>
    </xf>
    <xf numFmtId="0" fontId="3" fillId="16" borderId="91" xfId="0" applyFont="1" applyFill="1" applyBorder="1" applyAlignment="1" applyProtection="1">
      <alignment horizontal="center" vertical="center" wrapText="1"/>
      <protection locked="0"/>
    </xf>
    <xf numFmtId="0" fontId="3" fillId="16" borderId="53" xfId="0" applyFont="1" applyFill="1" applyBorder="1" applyAlignment="1" applyProtection="1">
      <alignment horizontal="center" vertical="center" wrapText="1"/>
      <protection locked="0"/>
    </xf>
    <xf numFmtId="0" fontId="3" fillId="16" borderId="45" xfId="0" applyFont="1" applyFill="1" applyBorder="1" applyAlignment="1" applyProtection="1">
      <alignment horizontal="center" vertical="center"/>
      <protection locked="0"/>
    </xf>
    <xf numFmtId="0" fontId="3" fillId="16" borderId="46" xfId="0" applyFont="1" applyFill="1" applyBorder="1" applyAlignment="1" applyProtection="1">
      <alignment horizontal="center" vertical="center"/>
      <protection locked="0"/>
    </xf>
    <xf numFmtId="0" fontId="3" fillId="4" borderId="74"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47" xfId="0" applyFont="1" applyFill="1" applyBorder="1" applyAlignment="1">
      <alignment horizontal="center" vertical="center"/>
    </xf>
    <xf numFmtId="0" fontId="84" fillId="0" borderId="30" xfId="0" applyFont="1" applyBorder="1" applyAlignment="1">
      <alignment horizontal="center" vertical="center" wrapText="1"/>
    </xf>
    <xf numFmtId="0" fontId="84" fillId="0" borderId="2" xfId="0" applyFont="1" applyBorder="1" applyAlignment="1">
      <alignment horizontal="center" vertical="center" wrapText="1"/>
    </xf>
    <xf numFmtId="0" fontId="84" fillId="0" borderId="20" xfId="0" applyFont="1" applyBorder="1" applyAlignment="1">
      <alignment horizontal="center" vertical="center" wrapText="1"/>
    </xf>
    <xf numFmtId="0" fontId="0" fillId="0" borderId="0" xfId="0" applyAlignment="1">
      <alignment horizontal="center" vertical="center" wrapText="1"/>
    </xf>
    <xf numFmtId="0" fontId="0" fillId="0" borderId="72" xfId="0" applyBorder="1" applyAlignment="1">
      <alignment horizontal="center" vertical="center" wrapText="1"/>
    </xf>
    <xf numFmtId="0" fontId="0" fillId="0" borderId="27" xfId="0" applyBorder="1" applyAlignment="1">
      <alignment horizontal="center" vertical="center" wrapText="1"/>
    </xf>
    <xf numFmtId="0" fontId="0" fillId="3" borderId="30" xfId="0" applyFill="1" applyBorder="1" applyAlignment="1">
      <alignment horizontal="center" vertical="center" wrapText="1"/>
    </xf>
    <xf numFmtId="0" fontId="0" fillId="3" borderId="2"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82" fillId="3" borderId="30" xfId="0" applyFont="1" applyFill="1" applyBorder="1" applyAlignment="1">
      <alignment horizontal="center" vertical="center" wrapText="1"/>
    </xf>
    <xf numFmtId="0" fontId="82" fillId="3" borderId="39" xfId="0" applyFont="1" applyFill="1" applyBorder="1" applyAlignment="1">
      <alignment horizontal="center" vertical="center" wrapText="1"/>
    </xf>
    <xf numFmtId="0" fontId="0" fillId="3" borderId="30" xfId="0" applyFill="1" applyBorder="1" applyAlignment="1">
      <alignment horizontal="left" vertical="center" wrapText="1"/>
    </xf>
    <xf numFmtId="0" fontId="0" fillId="3" borderId="2" xfId="0" applyFill="1" applyBorder="1" applyAlignment="1">
      <alignment horizontal="left" vertical="center" wrapText="1"/>
    </xf>
    <xf numFmtId="0" fontId="0" fillId="3" borderId="20" xfId="0" applyFill="1" applyBorder="1" applyAlignment="1">
      <alignment horizontal="left" vertical="center" wrapText="1"/>
    </xf>
    <xf numFmtId="0" fontId="0" fillId="0" borderId="116" xfId="0" applyBorder="1" applyAlignment="1">
      <alignment horizontal="center" vertical="center"/>
    </xf>
    <xf numFmtId="0" fontId="0" fillId="0" borderId="31" xfId="0" applyBorder="1" applyAlignment="1">
      <alignment horizontal="center" vertical="center"/>
    </xf>
    <xf numFmtId="0" fontId="0" fillId="0" borderId="72" xfId="0" applyBorder="1" applyAlignment="1">
      <alignment horizontal="center" vertical="center"/>
    </xf>
    <xf numFmtId="0" fontId="83" fillId="0" borderId="39" xfId="0" applyFont="1" applyBorder="1" applyAlignment="1">
      <alignment horizontal="center" vertical="center" wrapText="1"/>
    </xf>
    <xf numFmtId="0" fontId="83" fillId="0" borderId="24" xfId="0" applyFont="1" applyBorder="1" applyAlignment="1">
      <alignment horizontal="center" vertical="center" wrapText="1"/>
    </xf>
    <xf numFmtId="0" fontId="83" fillId="0" borderId="41" xfId="0" applyFont="1" applyBorder="1" applyAlignment="1">
      <alignment horizontal="center" vertical="center" wrapText="1"/>
    </xf>
    <xf numFmtId="9" fontId="83" fillId="0" borderId="39" xfId="0" applyNumberFormat="1" applyFont="1" applyBorder="1" applyAlignment="1">
      <alignment horizontal="center" vertical="center" wrapText="1"/>
    </xf>
    <xf numFmtId="9" fontId="83" fillId="0" borderId="24" xfId="0" applyNumberFormat="1" applyFont="1" applyBorder="1" applyAlignment="1">
      <alignment horizontal="center" vertical="center" wrapText="1"/>
    </xf>
    <xf numFmtId="9" fontId="83" fillId="0" borderId="41" xfId="0" applyNumberFormat="1" applyFont="1" applyBorder="1" applyAlignment="1">
      <alignment horizontal="center" vertical="center" wrapText="1"/>
    </xf>
    <xf numFmtId="0" fontId="83" fillId="26" borderId="39" xfId="0" applyFont="1" applyFill="1" applyBorder="1" applyAlignment="1">
      <alignment horizontal="center" vertical="center" wrapText="1"/>
    </xf>
    <xf numFmtId="0" fontId="83" fillId="26" borderId="24" xfId="0" applyFont="1" applyFill="1" applyBorder="1" applyAlignment="1">
      <alignment horizontal="center" vertical="center" wrapText="1"/>
    </xf>
    <xf numFmtId="0" fontId="83" fillId="26" borderId="41" xfId="0" applyFont="1" applyFill="1" applyBorder="1" applyAlignment="1">
      <alignment horizontal="center" vertical="center" wrapText="1"/>
    </xf>
    <xf numFmtId="0" fontId="60" fillId="0" borderId="39" xfId="0" applyFont="1" applyBorder="1" applyAlignment="1">
      <alignment horizontal="justify" vertical="center" wrapText="1"/>
    </xf>
    <xf numFmtId="0" fontId="60" fillId="0" borderId="24" xfId="0" applyFont="1" applyBorder="1" applyAlignment="1">
      <alignment horizontal="justify" vertical="center" wrapText="1"/>
    </xf>
    <xf numFmtId="0" fontId="60" fillId="0" borderId="41" xfId="0" applyFont="1" applyBorder="1" applyAlignment="1">
      <alignment horizontal="justify" vertical="center" wrapText="1"/>
    </xf>
    <xf numFmtId="0" fontId="18" fillId="0" borderId="39" xfId="0" applyFont="1" applyBorder="1" applyAlignment="1">
      <alignment horizontal="left" vertical="center" wrapText="1"/>
    </xf>
    <xf numFmtId="0" fontId="18" fillId="0" borderId="24" xfId="0" applyFont="1" applyBorder="1" applyAlignment="1">
      <alignment horizontal="left" vertical="center" wrapText="1"/>
    </xf>
    <xf numFmtId="0" fontId="18" fillId="0" borderId="41" xfId="0" applyFont="1" applyBorder="1" applyAlignment="1">
      <alignment horizontal="left" vertical="center" wrapText="1"/>
    </xf>
    <xf numFmtId="0" fontId="60" fillId="0" borderId="39" xfId="0" applyFont="1" applyBorder="1" applyAlignment="1">
      <alignment horizontal="center" vertical="center" wrapText="1"/>
    </xf>
    <xf numFmtId="0" fontId="60" fillId="0" borderId="24" xfId="0" applyFont="1" applyBorder="1" applyAlignment="1">
      <alignment horizontal="center" vertical="center" wrapText="1"/>
    </xf>
    <xf numFmtId="0" fontId="60" fillId="0" borderId="41" xfId="0" applyFont="1" applyBorder="1" applyAlignment="1">
      <alignment horizontal="center" vertical="center" wrapText="1"/>
    </xf>
    <xf numFmtId="0" fontId="83" fillId="0" borderId="19" xfId="0" applyFont="1" applyBorder="1" applyAlignment="1">
      <alignment horizontal="center" vertical="center" wrapText="1"/>
    </xf>
    <xf numFmtId="9" fontId="83" fillId="0" borderId="19" xfId="0" applyNumberFormat="1" applyFont="1" applyBorder="1" applyAlignment="1">
      <alignment horizontal="center" vertical="center" wrapText="1"/>
    </xf>
    <xf numFmtId="0" fontId="83" fillId="28" borderId="39" xfId="0" applyFont="1" applyFill="1" applyBorder="1" applyAlignment="1">
      <alignment horizontal="center" vertical="center" wrapText="1"/>
    </xf>
    <xf numFmtId="0" fontId="83" fillId="28" borderId="24" xfId="0" applyFont="1" applyFill="1" applyBorder="1" applyAlignment="1">
      <alignment horizontal="center" vertical="center" wrapText="1"/>
    </xf>
    <xf numFmtId="0" fontId="83" fillId="28" borderId="19" xfId="0" applyFont="1" applyFill="1" applyBorder="1" applyAlignment="1">
      <alignment horizontal="center" vertical="center" wrapText="1"/>
    </xf>
    <xf numFmtId="0" fontId="83" fillId="24" borderId="112" xfId="0" applyFont="1" applyFill="1" applyBorder="1" applyAlignment="1">
      <alignment horizontal="center" vertical="center" wrapText="1"/>
    </xf>
    <xf numFmtId="0" fontId="83" fillId="24" borderId="113" xfId="0" applyFont="1" applyFill="1" applyBorder="1" applyAlignment="1">
      <alignment horizontal="center" vertical="center" wrapText="1"/>
    </xf>
    <xf numFmtId="0" fontId="83" fillId="24" borderId="115" xfId="0" applyFont="1" applyFill="1" applyBorder="1" applyAlignment="1">
      <alignment horizontal="center" vertical="center" wrapText="1"/>
    </xf>
    <xf numFmtId="0" fontId="83" fillId="26" borderId="112" xfId="0" applyFont="1" applyFill="1" applyBorder="1" applyAlignment="1">
      <alignment horizontal="center" vertical="center" wrapText="1"/>
    </xf>
    <xf numFmtId="0" fontId="83" fillId="26" borderId="113" xfId="0" applyFont="1" applyFill="1" applyBorder="1" applyAlignment="1">
      <alignment horizontal="center" vertical="center" wrapText="1"/>
    </xf>
    <xf numFmtId="0" fontId="83" fillId="26" borderId="115" xfId="0" applyFont="1" applyFill="1" applyBorder="1" applyAlignment="1">
      <alignment horizontal="center" vertical="center" wrapText="1"/>
    </xf>
    <xf numFmtId="0" fontId="83" fillId="23" borderId="112" xfId="0" applyFont="1" applyFill="1" applyBorder="1" applyAlignment="1">
      <alignment horizontal="center" vertical="center" wrapText="1"/>
    </xf>
    <xf numFmtId="0" fontId="83" fillId="23" borderId="113" xfId="0" applyFont="1" applyFill="1" applyBorder="1" applyAlignment="1">
      <alignment horizontal="center" vertical="center" wrapText="1"/>
    </xf>
    <xf numFmtId="0" fontId="83" fillId="23" borderId="114" xfId="0" applyFont="1" applyFill="1" applyBorder="1" applyAlignment="1">
      <alignment horizontal="center" vertical="center" wrapText="1"/>
    </xf>
    <xf numFmtId="0" fontId="83" fillId="24" borderId="39" xfId="0" applyFont="1" applyFill="1" applyBorder="1" applyAlignment="1">
      <alignment horizontal="center" vertical="center" wrapText="1"/>
    </xf>
    <xf numFmtId="0" fontId="83" fillId="24" borderId="24" xfId="0" applyFont="1" applyFill="1" applyBorder="1" applyAlignment="1">
      <alignment horizontal="center" vertical="center" wrapText="1"/>
    </xf>
    <xf numFmtId="0" fontId="83" fillId="24" borderId="41" xfId="0" applyFont="1" applyFill="1" applyBorder="1" applyAlignment="1">
      <alignment horizontal="center" vertical="center" wrapText="1"/>
    </xf>
    <xf numFmtId="9" fontId="18" fillId="0" borderId="39" xfId="0" applyNumberFormat="1" applyFont="1" applyBorder="1" applyAlignment="1">
      <alignment horizontal="center" vertical="center" wrapText="1"/>
    </xf>
    <xf numFmtId="9" fontId="18" fillId="0" borderId="24" xfId="0" applyNumberFormat="1" applyFont="1" applyBorder="1" applyAlignment="1">
      <alignment horizontal="center" vertical="center" wrapText="1"/>
    </xf>
    <xf numFmtId="9" fontId="18" fillId="0" borderId="41" xfId="0"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0" fillId="0" borderId="19" xfId="0" applyBorder="1" applyAlignment="1">
      <alignment horizontal="center" vertical="center" wrapText="1"/>
    </xf>
    <xf numFmtId="0" fontId="18" fillId="0" borderId="39" xfId="0" applyFont="1" applyBorder="1" applyAlignment="1" applyProtection="1">
      <alignment horizontal="center" vertical="center" wrapText="1"/>
      <protection locked="0"/>
    </xf>
    <xf numFmtId="0" fontId="18" fillId="0" borderId="24"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0" fontId="62" fillId="3" borderId="2" xfId="0" applyFont="1" applyFill="1" applyBorder="1" applyAlignment="1" applyProtection="1">
      <alignment horizontal="justify" vertical="center"/>
      <protection locked="0"/>
    </xf>
    <xf numFmtId="0" fontId="3" fillId="4" borderId="37" xfId="0" applyFont="1" applyFill="1" applyBorder="1" applyAlignment="1">
      <alignment horizontal="center" vertical="center"/>
    </xf>
    <xf numFmtId="0" fontId="3" fillId="4" borderId="45" xfId="0" applyFont="1" applyFill="1" applyBorder="1" applyAlignment="1">
      <alignment horizontal="center" vertical="center"/>
    </xf>
    <xf numFmtId="0" fontId="3" fillId="4" borderId="33" xfId="0" applyFont="1" applyFill="1" applyBorder="1" applyAlignment="1">
      <alignment horizontal="center" vertical="center" textRotation="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3" fontId="3" fillId="4" borderId="33" xfId="0" applyNumberFormat="1" applyFont="1" applyFill="1" applyBorder="1" applyAlignment="1">
      <alignment horizontal="center" vertical="center"/>
    </xf>
    <xf numFmtId="3" fontId="3" fillId="4" borderId="34" xfId="0" applyNumberFormat="1" applyFont="1" applyFill="1" applyBorder="1" applyAlignment="1">
      <alignment horizontal="center" vertical="center"/>
    </xf>
    <xf numFmtId="0" fontId="3" fillId="4" borderId="33" xfId="0" applyFont="1" applyFill="1" applyBorder="1" applyAlignment="1">
      <alignment horizontal="center" vertical="center" textRotation="90" wrapText="1"/>
    </xf>
    <xf numFmtId="0" fontId="3" fillId="4" borderId="34" xfId="0" applyFont="1" applyFill="1" applyBorder="1" applyAlignment="1">
      <alignment horizontal="center" vertical="center" textRotation="90" wrapText="1"/>
    </xf>
    <xf numFmtId="0" fontId="3" fillId="4" borderId="33"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85" fillId="0" borderId="24" xfId="0" quotePrefix="1" applyFont="1" applyBorder="1" applyAlignment="1">
      <alignment horizontal="center" vertical="center" wrapText="1"/>
    </xf>
    <xf numFmtId="0" fontId="60" fillId="0" borderId="19" xfId="0" applyFont="1" applyBorder="1" applyAlignment="1">
      <alignment horizontal="center" vertical="center" wrapText="1"/>
    </xf>
    <xf numFmtId="0" fontId="0" fillId="0" borderId="39" xfId="0" applyBorder="1" applyAlignment="1">
      <alignment horizontal="center" vertical="center" wrapText="1"/>
    </xf>
    <xf numFmtId="0" fontId="0" fillId="0" borderId="24" xfId="0" applyBorder="1" applyAlignment="1">
      <alignment horizontal="center" vertical="center"/>
    </xf>
    <xf numFmtId="0" fontId="0" fillId="0" borderId="19" xfId="0" applyBorder="1" applyAlignment="1">
      <alignment horizontal="center" vertical="center"/>
    </xf>
    <xf numFmtId="0" fontId="0" fillId="0" borderId="24" xfId="0" applyBorder="1" applyAlignment="1">
      <alignment horizontal="center" vertical="center" wrapText="1"/>
    </xf>
    <xf numFmtId="0" fontId="86" fillId="23" borderId="39" xfId="0" applyFont="1" applyFill="1" applyBorder="1" applyAlignment="1">
      <alignment horizontal="center" vertical="center" wrapText="1"/>
    </xf>
    <xf numFmtId="0" fontId="86" fillId="23" borderId="24" xfId="0" applyFont="1" applyFill="1" applyBorder="1" applyAlignment="1">
      <alignment horizontal="center" vertical="center" wrapText="1"/>
    </xf>
    <xf numFmtId="0" fontId="86" fillId="23" borderId="41" xfId="0" applyFont="1" applyFill="1" applyBorder="1" applyAlignment="1">
      <alignment horizontal="center" vertical="center" wrapText="1"/>
    </xf>
    <xf numFmtId="0" fontId="86" fillId="23" borderId="19" xfId="0" applyFont="1" applyFill="1" applyBorder="1" applyAlignment="1">
      <alignment horizontal="center" vertical="center" wrapText="1"/>
    </xf>
    <xf numFmtId="0" fontId="83" fillId="0" borderId="111" xfId="0" applyFont="1" applyBorder="1" applyAlignment="1">
      <alignment horizontal="center" vertical="center" wrapText="1"/>
    </xf>
    <xf numFmtId="0" fontId="0" fillId="0" borderId="41" xfId="0" applyBorder="1" applyAlignment="1">
      <alignment horizontal="center" vertical="center" wrapText="1"/>
    </xf>
    <xf numFmtId="0" fontId="5" fillId="22" borderId="6" xfId="0" applyFont="1" applyFill="1" applyBorder="1" applyAlignment="1">
      <alignment horizontal="center" vertical="center"/>
    </xf>
    <xf numFmtId="0" fontId="5" fillId="22" borderId="32" xfId="0" applyFont="1" applyFill="1" applyBorder="1" applyAlignment="1">
      <alignment horizontal="center" vertical="center"/>
    </xf>
    <xf numFmtId="0" fontId="5" fillId="22" borderId="0" xfId="0" applyFont="1" applyFill="1" applyAlignment="1">
      <alignment horizontal="center" vertical="center"/>
    </xf>
    <xf numFmtId="0" fontId="5" fillId="22" borderId="31"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2" xfId="0" applyFont="1" applyFill="1" applyBorder="1" applyAlignment="1">
      <alignment horizontal="center" vertical="center"/>
    </xf>
    <xf numFmtId="0" fontId="0" fillId="0" borderId="2" xfId="0" applyBorder="1" applyAlignment="1">
      <alignment horizontal="center" vertical="center"/>
    </xf>
    <xf numFmtId="9" fontId="0" fillId="0" borderId="39"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39"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3" fillId="4" borderId="5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2" xfId="0" applyFont="1" applyFill="1" applyBorder="1" applyAlignment="1">
      <alignment horizontal="center" vertical="center" wrapText="1"/>
    </xf>
    <xf numFmtId="0" fontId="3" fillId="3" borderId="54" xfId="0" applyFont="1" applyFill="1" applyBorder="1" applyAlignment="1">
      <alignment horizontal="center" vertical="center" wrapText="1"/>
    </xf>
    <xf numFmtId="0" fontId="3" fillId="4" borderId="48"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61" xfId="0" applyFont="1" applyFill="1" applyBorder="1" applyAlignment="1">
      <alignment horizontal="center" vertical="center"/>
    </xf>
    <xf numFmtId="0" fontId="83" fillId="23" borderId="39" xfId="0" applyFont="1" applyFill="1" applyBorder="1" applyAlignment="1">
      <alignment horizontal="center" vertical="center" wrapText="1"/>
    </xf>
    <xf numFmtId="0" fontId="83" fillId="23" borderId="24" xfId="0" applyFont="1" applyFill="1" applyBorder="1" applyAlignment="1">
      <alignment horizontal="center" vertical="center" wrapText="1"/>
    </xf>
    <xf numFmtId="0" fontId="83" fillId="23" borderId="19" xfId="0" applyFont="1" applyFill="1" applyBorder="1" applyAlignment="1">
      <alignment horizontal="center" vertical="center" wrapText="1"/>
    </xf>
    <xf numFmtId="0" fontId="83" fillId="23" borderId="41" xfId="0" applyFont="1" applyFill="1" applyBorder="1" applyAlignment="1">
      <alignment horizontal="center"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8"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30" xfId="0" applyFont="1" applyBorder="1" applyAlignment="1">
      <alignment horizontal="center" vertical="center"/>
    </xf>
    <xf numFmtId="0" fontId="12" fillId="0" borderId="2" xfId="0" applyFont="1" applyBorder="1" applyAlignment="1">
      <alignment horizontal="center" vertical="center"/>
    </xf>
    <xf numFmtId="14" fontId="12" fillId="0" borderId="30" xfId="0" applyNumberFormat="1" applyFont="1" applyBorder="1" applyAlignment="1">
      <alignment horizontal="center" vertical="center"/>
    </xf>
    <xf numFmtId="0" fontId="12" fillId="0" borderId="2" xfId="0" applyFont="1" applyBorder="1" applyAlignment="1">
      <alignment horizontal="left" vertical="center"/>
    </xf>
    <xf numFmtId="1" fontId="28" fillId="0" borderId="76" xfId="0" applyNumberFormat="1" applyFont="1" applyBorder="1" applyAlignment="1" applyProtection="1">
      <alignment horizontal="center" vertical="center" wrapText="1"/>
      <protection locked="0"/>
    </xf>
    <xf numFmtId="1" fontId="28" fillId="0" borderId="77" xfId="0" applyNumberFormat="1" applyFont="1" applyBorder="1" applyAlignment="1" applyProtection="1">
      <alignment horizontal="center" vertical="center" wrapText="1"/>
      <protection locked="0"/>
    </xf>
    <xf numFmtId="1" fontId="28" fillId="0" borderId="30"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0"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0"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0"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48" fillId="0" borderId="2" xfId="0" applyFont="1" applyBorder="1" applyAlignment="1">
      <alignment horizontal="left" vertical="center" wrapText="1"/>
    </xf>
    <xf numFmtId="0" fontId="48" fillId="0" borderId="2" xfId="0" applyFont="1" applyBorder="1" applyAlignment="1">
      <alignment horizontal="left" vertical="center"/>
    </xf>
    <xf numFmtId="0" fontId="89" fillId="0" borderId="39" xfId="0" applyFont="1" applyBorder="1" applyAlignment="1">
      <alignment horizontal="center" vertical="center" wrapText="1"/>
    </xf>
    <xf numFmtId="0" fontId="89" fillId="0" borderId="24" xfId="0" applyFont="1" applyBorder="1" applyAlignment="1">
      <alignment horizontal="center" vertical="center" wrapText="1"/>
    </xf>
    <xf numFmtId="0" fontId="89" fillId="0" borderId="41" xfId="0" applyFont="1" applyBorder="1" applyAlignment="1">
      <alignment horizontal="center" vertical="center" wrapText="1"/>
    </xf>
    <xf numFmtId="0" fontId="60" fillId="28" borderId="39" xfId="0" applyFont="1" applyFill="1" applyBorder="1" applyAlignment="1">
      <alignment horizontal="center" vertical="center"/>
    </xf>
    <xf numFmtId="0" fontId="60" fillId="28" borderId="24" xfId="0" applyFont="1" applyFill="1" applyBorder="1" applyAlignment="1">
      <alignment horizontal="center" vertical="center"/>
    </xf>
    <xf numFmtId="0" fontId="60" fillId="28" borderId="41" xfId="0" applyFont="1" applyFill="1" applyBorder="1" applyAlignment="1">
      <alignment horizontal="center" vertical="center"/>
    </xf>
    <xf numFmtId="0" fontId="60" fillId="24" borderId="39" xfId="0" applyFont="1" applyFill="1" applyBorder="1" applyAlignment="1">
      <alignment horizontal="center" vertical="center"/>
    </xf>
    <xf numFmtId="0" fontId="60" fillId="24" borderId="24" xfId="0" applyFont="1" applyFill="1" applyBorder="1" applyAlignment="1">
      <alignment horizontal="center" vertical="center"/>
    </xf>
    <xf numFmtId="0" fontId="60" fillId="24" borderId="41" xfId="0" applyFont="1" applyFill="1" applyBorder="1" applyAlignment="1">
      <alignment horizontal="center" vertical="center"/>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4"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30" fillId="4" borderId="35"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29" fillId="4" borderId="35" xfId="0" applyFont="1" applyFill="1" applyBorder="1" applyAlignment="1" applyProtection="1">
      <alignment horizontal="center" vertical="center" wrapText="1"/>
      <protection locked="0"/>
    </xf>
    <xf numFmtId="0" fontId="29" fillId="4" borderId="35" xfId="0" applyFont="1" applyFill="1" applyBorder="1" applyAlignment="1">
      <alignment horizontal="center" vertical="center"/>
    </xf>
    <xf numFmtId="0" fontId="29" fillId="4" borderId="44" xfId="0" applyFont="1" applyFill="1" applyBorder="1" applyAlignment="1">
      <alignment horizontal="center" vertical="center"/>
    </xf>
    <xf numFmtId="0" fontId="29" fillId="4" borderId="36" xfId="0" applyFont="1" applyFill="1" applyBorder="1" applyAlignment="1">
      <alignment horizontal="center" vertical="center"/>
    </xf>
    <xf numFmtId="0" fontId="29" fillId="16" borderId="33" xfId="0" applyFont="1" applyFill="1" applyBorder="1" applyAlignment="1" applyProtection="1">
      <alignment horizontal="center" vertical="center" wrapText="1"/>
      <protection locked="0"/>
    </xf>
    <xf numFmtId="0" fontId="29" fillId="4" borderId="33"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2" xfId="0" applyFont="1" applyFill="1" applyBorder="1" applyAlignment="1">
      <alignment horizontal="center"/>
    </xf>
    <xf numFmtId="0" fontId="23" fillId="17" borderId="43" xfId="0" applyFont="1" applyFill="1" applyBorder="1" applyAlignment="1">
      <alignment horizontal="center"/>
    </xf>
    <xf numFmtId="0" fontId="60" fillId="26" borderId="39" xfId="0" applyFont="1" applyFill="1" applyBorder="1" applyAlignment="1">
      <alignment horizontal="center" vertical="center"/>
    </xf>
    <xf numFmtId="0" fontId="60" fillId="26" borderId="24" xfId="0" applyFont="1" applyFill="1" applyBorder="1" applyAlignment="1">
      <alignment horizontal="center" vertical="center"/>
    </xf>
    <xf numFmtId="0" fontId="60" fillId="26" borderId="41" xfId="0" applyFont="1" applyFill="1" applyBorder="1" applyAlignment="1">
      <alignment horizontal="center" vertical="center"/>
    </xf>
    <xf numFmtId="0" fontId="60" fillId="0" borderId="2" xfId="0" applyFont="1" applyBorder="1" applyAlignment="1">
      <alignment horizontal="center" vertical="center" wrapText="1"/>
    </xf>
    <xf numFmtId="1" fontId="28" fillId="11" borderId="76" xfId="0" applyNumberFormat="1" applyFont="1" applyFill="1" applyBorder="1" applyAlignment="1" applyProtection="1">
      <alignment horizontal="center" vertical="center" wrapText="1"/>
      <protection locked="0"/>
    </xf>
    <xf numFmtId="1" fontId="28" fillId="11" borderId="77" xfId="0" applyNumberFormat="1" applyFont="1" applyFill="1" applyBorder="1" applyAlignment="1" applyProtection="1">
      <alignment horizontal="center" vertical="center" wrapText="1"/>
      <protection locked="0"/>
    </xf>
    <xf numFmtId="0" fontId="60" fillId="0" borderId="2" xfId="0" applyFont="1" applyBorder="1" applyAlignment="1">
      <alignment horizontal="center" vertical="center"/>
    </xf>
    <xf numFmtId="0" fontId="89" fillId="0" borderId="19" xfId="0" applyFont="1" applyBorder="1" applyAlignment="1">
      <alignment horizontal="center" vertical="center" wrapText="1"/>
    </xf>
    <xf numFmtId="0" fontId="60" fillId="28" borderId="19" xfId="0" applyFont="1" applyFill="1" applyBorder="1" applyAlignment="1">
      <alignment horizontal="center" vertical="center"/>
    </xf>
    <xf numFmtId="0" fontId="18" fillId="0" borderId="2" xfId="0" applyFont="1" applyBorder="1" applyAlignment="1">
      <alignment horizontal="left" vertical="center" wrapText="1"/>
    </xf>
    <xf numFmtId="0" fontId="18" fillId="0" borderId="2" xfId="0" applyFont="1" applyBorder="1" applyAlignment="1">
      <alignment horizontal="left" vertical="center"/>
    </xf>
    <xf numFmtId="0" fontId="23" fillId="17" borderId="49" xfId="0" applyFont="1" applyFill="1" applyBorder="1" applyAlignment="1">
      <alignment horizontal="center"/>
    </xf>
    <xf numFmtId="0" fontId="12" fillId="0" borderId="62" xfId="0" applyFont="1" applyBorder="1" applyAlignment="1">
      <alignment horizontal="center" vertical="center"/>
    </xf>
    <xf numFmtId="0" fontId="12" fillId="0" borderId="63" xfId="0" applyFont="1" applyBorder="1" applyAlignment="1">
      <alignment horizontal="center" vertical="center"/>
    </xf>
    <xf numFmtId="0" fontId="60" fillId="0" borderId="111" xfId="0" applyFont="1" applyBorder="1" applyAlignment="1">
      <alignment horizontal="center" vertical="center"/>
    </xf>
    <xf numFmtId="0" fontId="60" fillId="0" borderId="24" xfId="0" applyFont="1" applyBorder="1" applyAlignment="1">
      <alignment horizontal="center" vertical="center"/>
    </xf>
    <xf numFmtId="0" fontId="60" fillId="0" borderId="19"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0">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rgb="FFFFC7CE"/>
        </patternFill>
      </fill>
    </dxf>
    <dxf>
      <fill>
        <patternFill>
          <bgColor theme="9"/>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ont>
        <color rgb="FF9C0006"/>
      </font>
      <fill>
        <patternFill>
          <bgColor rgb="FFFFC7CE"/>
        </patternFill>
      </fill>
    </dxf>
    <dxf>
      <font>
        <color theme="1"/>
      </font>
      <fill>
        <patternFill>
          <bgColor rgb="FFFFC00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9"/>
        </patternFill>
      </fill>
    </dxf>
    <dxf>
      <fill>
        <patternFill>
          <bgColor theme="7" tint="0.39994506668294322"/>
        </patternFill>
      </fill>
    </dxf>
    <dxf>
      <font>
        <color auto="1"/>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7" tint="0.59996337778862885"/>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ont>
        <color theme="1"/>
      </font>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2</xdr:col>
      <xdr:colOff>739870</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2</xdr:col>
      <xdr:colOff>200409</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2</xdr:col>
      <xdr:colOff>502228</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2</xdr:col>
      <xdr:colOff>536864</xdr:colOff>
      <xdr:row>1</xdr:row>
      <xdr:rowOff>881784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B9999EBB-C764-4623-80A2-BCF75CBD53B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0001-DI12CA02\Calidad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workbookViewId="0">
      <selection activeCell="B22" sqref="B22:J30"/>
    </sheetView>
  </sheetViews>
  <sheetFormatPr baseColWidth="10" defaultColWidth="11.42578125" defaultRowHeight="15"/>
  <sheetData>
    <row r="1" spans="1:11">
      <c r="A1" s="1"/>
      <c r="B1" s="151"/>
      <c r="C1" s="151"/>
      <c r="D1" s="151"/>
      <c r="E1" s="151"/>
      <c r="F1" s="151"/>
      <c r="G1" s="151"/>
      <c r="H1" s="151"/>
      <c r="I1" s="151"/>
      <c r="J1" s="151"/>
      <c r="K1" s="1"/>
    </row>
    <row r="2" spans="1:11">
      <c r="A2" s="1"/>
      <c r="B2" s="313" t="s">
        <v>0</v>
      </c>
      <c r="C2" s="313"/>
      <c r="D2" s="313"/>
      <c r="E2" s="313"/>
      <c r="F2" s="313"/>
      <c r="G2" s="313"/>
      <c r="H2" s="313"/>
      <c r="I2" s="313"/>
      <c r="J2" s="313"/>
      <c r="K2" s="1"/>
    </row>
    <row r="3" spans="1:11" ht="15.75" thickBot="1">
      <c r="A3" s="1"/>
      <c r="B3" s="151"/>
      <c r="C3" s="151"/>
      <c r="D3" s="151"/>
      <c r="E3" s="151"/>
      <c r="F3" s="151"/>
      <c r="G3" s="151"/>
      <c r="H3" s="151"/>
      <c r="I3" s="151"/>
      <c r="J3" s="151"/>
      <c r="K3" s="1"/>
    </row>
    <row r="4" spans="1:11">
      <c r="A4" s="1"/>
      <c r="B4" s="314" t="s">
        <v>1</v>
      </c>
      <c r="C4" s="315"/>
      <c r="D4" s="315"/>
      <c r="E4" s="315"/>
      <c r="F4" s="315"/>
      <c r="G4" s="315"/>
      <c r="H4" s="315"/>
      <c r="I4" s="315"/>
      <c r="J4" s="316"/>
      <c r="K4" s="1"/>
    </row>
    <row r="5" spans="1:11">
      <c r="A5" s="1"/>
      <c r="B5" s="317"/>
      <c r="C5" s="318"/>
      <c r="D5" s="318"/>
      <c r="E5" s="318"/>
      <c r="F5" s="318"/>
      <c r="G5" s="318"/>
      <c r="H5" s="318"/>
      <c r="I5" s="318"/>
      <c r="J5" s="319"/>
      <c r="K5" s="1"/>
    </row>
    <row r="6" spans="1:11">
      <c r="A6" s="1"/>
      <c r="B6" s="317"/>
      <c r="C6" s="318"/>
      <c r="D6" s="318"/>
      <c r="E6" s="318"/>
      <c r="F6" s="318"/>
      <c r="G6" s="318"/>
      <c r="H6" s="318"/>
      <c r="I6" s="318"/>
      <c r="J6" s="319"/>
      <c r="K6" s="1"/>
    </row>
    <row r="7" spans="1:11" ht="15.75" thickBot="1">
      <c r="A7" s="1"/>
      <c r="B7" s="320"/>
      <c r="C7" s="321"/>
      <c r="D7" s="321"/>
      <c r="E7" s="321"/>
      <c r="F7" s="321"/>
      <c r="G7" s="321"/>
      <c r="H7" s="321"/>
      <c r="I7" s="321"/>
      <c r="J7" s="322"/>
      <c r="K7" s="1"/>
    </row>
    <row r="8" spans="1:11">
      <c r="A8" s="1"/>
      <c r="B8" s="151"/>
      <c r="C8" s="151"/>
      <c r="D8" s="151"/>
      <c r="E8" s="151"/>
      <c r="F8" s="151"/>
      <c r="G8" s="151"/>
      <c r="H8" s="151"/>
      <c r="I8" s="151"/>
      <c r="J8" s="151"/>
      <c r="K8" s="1"/>
    </row>
    <row r="9" spans="1:11">
      <c r="A9" s="1"/>
      <c r="B9" s="323" t="s">
        <v>2</v>
      </c>
      <c r="C9" s="324"/>
      <c r="D9" s="324"/>
      <c r="E9" s="324"/>
      <c r="F9" s="324"/>
      <c r="G9" s="324"/>
      <c r="H9" s="324"/>
      <c r="I9" s="324"/>
      <c r="J9" s="325"/>
      <c r="K9" s="1"/>
    </row>
    <row r="10" spans="1:11">
      <c r="A10" s="1"/>
      <c r="B10" s="326"/>
      <c r="C10" s="318"/>
      <c r="D10" s="318"/>
      <c r="E10" s="318"/>
      <c r="F10" s="318"/>
      <c r="G10" s="318"/>
      <c r="H10" s="318"/>
      <c r="I10" s="318"/>
      <c r="J10" s="327"/>
      <c r="K10" s="1"/>
    </row>
    <row r="11" spans="1:11">
      <c r="A11" s="1"/>
      <c r="B11" s="326"/>
      <c r="C11" s="318"/>
      <c r="D11" s="318"/>
      <c r="E11" s="318"/>
      <c r="F11" s="318"/>
      <c r="G11" s="318"/>
      <c r="H11" s="318"/>
      <c r="I11" s="318"/>
      <c r="J11" s="327"/>
      <c r="K11" s="1"/>
    </row>
    <row r="12" spans="1:11">
      <c r="A12" s="1"/>
      <c r="B12" s="326"/>
      <c r="C12" s="318"/>
      <c r="D12" s="318"/>
      <c r="E12" s="318"/>
      <c r="F12" s="318"/>
      <c r="G12" s="318"/>
      <c r="H12" s="318"/>
      <c r="I12" s="318"/>
      <c r="J12" s="327"/>
      <c r="K12" s="1"/>
    </row>
    <row r="13" spans="1:11">
      <c r="A13" s="1"/>
      <c r="B13" s="326"/>
      <c r="C13" s="318"/>
      <c r="D13" s="318"/>
      <c r="E13" s="318"/>
      <c r="F13" s="318"/>
      <c r="G13" s="318"/>
      <c r="H13" s="318"/>
      <c r="I13" s="318"/>
      <c r="J13" s="327"/>
      <c r="K13" s="1"/>
    </row>
    <row r="14" spans="1:11">
      <c r="A14" s="1"/>
      <c r="B14" s="326"/>
      <c r="C14" s="318"/>
      <c r="D14" s="318"/>
      <c r="E14" s="318"/>
      <c r="F14" s="318"/>
      <c r="G14" s="318"/>
      <c r="H14" s="318"/>
      <c r="I14" s="318"/>
      <c r="J14" s="327"/>
      <c r="K14" s="1"/>
    </row>
    <row r="15" spans="1:11">
      <c r="A15" s="1"/>
      <c r="B15" s="328"/>
      <c r="C15" s="329"/>
      <c r="D15" s="329"/>
      <c r="E15" s="329"/>
      <c r="F15" s="329"/>
      <c r="G15" s="329"/>
      <c r="H15" s="329"/>
      <c r="I15" s="329"/>
      <c r="J15" s="330"/>
      <c r="K15" s="1"/>
    </row>
    <row r="16" spans="1:11">
      <c r="A16" s="1"/>
      <c r="B16" s="151"/>
      <c r="C16" s="151"/>
      <c r="D16" s="151"/>
      <c r="E16" s="151"/>
      <c r="F16" s="151"/>
      <c r="G16" s="151"/>
      <c r="H16" s="151"/>
      <c r="I16" s="151"/>
      <c r="J16" s="151"/>
      <c r="K16" s="1"/>
    </row>
    <row r="17" spans="1:11">
      <c r="A17" s="1"/>
      <c r="B17" s="323" t="s">
        <v>3</v>
      </c>
      <c r="C17" s="324"/>
      <c r="D17" s="324"/>
      <c r="E17" s="324"/>
      <c r="F17" s="324"/>
      <c r="G17" s="324"/>
      <c r="H17" s="324"/>
      <c r="I17" s="324"/>
      <c r="J17" s="325"/>
      <c r="K17" s="1"/>
    </row>
    <row r="18" spans="1:11">
      <c r="A18" s="1"/>
      <c r="B18" s="326"/>
      <c r="C18" s="318"/>
      <c r="D18" s="318"/>
      <c r="E18" s="318"/>
      <c r="F18" s="318"/>
      <c r="G18" s="318"/>
      <c r="H18" s="318"/>
      <c r="I18" s="318"/>
      <c r="J18" s="327"/>
      <c r="K18" s="1"/>
    </row>
    <row r="19" spans="1:11">
      <c r="A19" s="1"/>
      <c r="B19" s="326"/>
      <c r="C19" s="318"/>
      <c r="D19" s="318"/>
      <c r="E19" s="318"/>
      <c r="F19" s="318"/>
      <c r="G19" s="318"/>
      <c r="H19" s="318"/>
      <c r="I19" s="318"/>
      <c r="J19" s="327"/>
      <c r="K19" s="1"/>
    </row>
    <row r="20" spans="1:11">
      <c r="A20" s="1"/>
      <c r="B20" s="328"/>
      <c r="C20" s="329"/>
      <c r="D20" s="329"/>
      <c r="E20" s="329"/>
      <c r="F20" s="329"/>
      <c r="G20" s="329"/>
      <c r="H20" s="329"/>
      <c r="I20" s="329"/>
      <c r="J20" s="330"/>
      <c r="K20" s="1"/>
    </row>
    <row r="21" spans="1:11">
      <c r="A21" s="1"/>
      <c r="B21" s="151"/>
      <c r="C21" s="151"/>
      <c r="D21" s="151"/>
      <c r="E21" s="151"/>
      <c r="F21" s="151"/>
      <c r="G21" s="151"/>
      <c r="H21" s="151"/>
      <c r="I21" s="151"/>
      <c r="J21" s="151"/>
      <c r="K21" s="1"/>
    </row>
    <row r="22" spans="1:11">
      <c r="A22" s="1"/>
      <c r="B22" s="323" t="s">
        <v>4</v>
      </c>
      <c r="C22" s="324"/>
      <c r="D22" s="324"/>
      <c r="E22" s="324"/>
      <c r="F22" s="324"/>
      <c r="G22" s="324"/>
      <c r="H22" s="324"/>
      <c r="I22" s="324"/>
      <c r="J22" s="325"/>
      <c r="K22" s="1"/>
    </row>
    <row r="23" spans="1:11">
      <c r="A23" s="1"/>
      <c r="B23" s="326"/>
      <c r="C23" s="318"/>
      <c r="D23" s="318"/>
      <c r="E23" s="318"/>
      <c r="F23" s="318"/>
      <c r="G23" s="318"/>
      <c r="H23" s="318"/>
      <c r="I23" s="318"/>
      <c r="J23" s="327"/>
      <c r="K23" s="1"/>
    </row>
    <row r="24" spans="1:11">
      <c r="A24" s="1"/>
      <c r="B24" s="326"/>
      <c r="C24" s="318"/>
      <c r="D24" s="318"/>
      <c r="E24" s="318"/>
      <c r="F24" s="318"/>
      <c r="G24" s="318"/>
      <c r="H24" s="318"/>
      <c r="I24" s="318"/>
      <c r="J24" s="327"/>
      <c r="K24" s="1"/>
    </row>
    <row r="25" spans="1:11">
      <c r="A25" s="1"/>
      <c r="B25" s="326"/>
      <c r="C25" s="318"/>
      <c r="D25" s="318"/>
      <c r="E25" s="318"/>
      <c r="F25" s="318"/>
      <c r="G25" s="318"/>
      <c r="H25" s="318"/>
      <c r="I25" s="318"/>
      <c r="J25" s="327"/>
      <c r="K25" s="1"/>
    </row>
    <row r="26" spans="1:11">
      <c r="A26" s="1"/>
      <c r="B26" s="326"/>
      <c r="C26" s="318"/>
      <c r="D26" s="318"/>
      <c r="E26" s="318"/>
      <c r="F26" s="318"/>
      <c r="G26" s="318"/>
      <c r="H26" s="318"/>
      <c r="I26" s="318"/>
      <c r="J26" s="327"/>
      <c r="K26" s="1"/>
    </row>
    <row r="27" spans="1:11">
      <c r="A27" s="1"/>
      <c r="B27" s="326"/>
      <c r="C27" s="318"/>
      <c r="D27" s="318"/>
      <c r="E27" s="318"/>
      <c r="F27" s="318"/>
      <c r="G27" s="318"/>
      <c r="H27" s="318"/>
      <c r="I27" s="318"/>
      <c r="J27" s="327"/>
      <c r="K27" s="1"/>
    </row>
    <row r="28" spans="1:11">
      <c r="A28" s="1"/>
      <c r="B28" s="326"/>
      <c r="C28" s="318"/>
      <c r="D28" s="318"/>
      <c r="E28" s="318"/>
      <c r="F28" s="318"/>
      <c r="G28" s="318"/>
      <c r="H28" s="318"/>
      <c r="I28" s="318"/>
      <c r="J28" s="327"/>
      <c r="K28" s="1"/>
    </row>
    <row r="29" spans="1:11">
      <c r="A29" s="1"/>
      <c r="B29" s="326"/>
      <c r="C29" s="318"/>
      <c r="D29" s="318"/>
      <c r="E29" s="318"/>
      <c r="F29" s="318"/>
      <c r="G29" s="318"/>
      <c r="H29" s="318"/>
      <c r="I29" s="318"/>
      <c r="J29" s="327"/>
      <c r="K29" s="1"/>
    </row>
    <row r="30" spans="1:11">
      <c r="A30" s="1"/>
      <c r="B30" s="328"/>
      <c r="C30" s="329"/>
      <c r="D30" s="329"/>
      <c r="E30" s="329"/>
      <c r="F30" s="329"/>
      <c r="G30" s="329"/>
      <c r="H30" s="329"/>
      <c r="I30" s="329"/>
      <c r="J30" s="330"/>
      <c r="K30" s="1"/>
    </row>
    <row r="31" spans="1:11">
      <c r="A31" s="1"/>
      <c r="B31" s="151"/>
      <c r="C31" s="151"/>
      <c r="D31" s="151"/>
      <c r="E31" s="151"/>
      <c r="F31" s="151"/>
      <c r="G31" s="151"/>
      <c r="H31" s="151"/>
      <c r="I31" s="151"/>
      <c r="J31" s="151"/>
      <c r="K31" s="1"/>
    </row>
    <row r="32" spans="1:11">
      <c r="B32" s="142"/>
      <c r="C32" s="142"/>
      <c r="D32" s="142"/>
      <c r="E32" s="142"/>
      <c r="F32" s="142"/>
      <c r="G32" s="142"/>
      <c r="H32" s="142"/>
      <c r="I32" s="142"/>
      <c r="J32" s="142"/>
    </row>
    <row r="33" spans="2:10">
      <c r="B33" s="142"/>
      <c r="C33" s="142"/>
      <c r="D33" s="142"/>
      <c r="E33" s="142"/>
      <c r="F33" s="142"/>
      <c r="G33" s="142"/>
      <c r="H33" s="142"/>
      <c r="I33" s="142"/>
      <c r="J33" s="142"/>
    </row>
    <row r="34" spans="2:10">
      <c r="B34" s="142"/>
      <c r="C34" s="142"/>
      <c r="D34" s="142"/>
      <c r="E34" s="142"/>
      <c r="F34" s="142"/>
      <c r="G34" s="142"/>
      <c r="H34" s="142"/>
      <c r="I34" s="142"/>
      <c r="J34" s="142"/>
    </row>
    <row r="35" spans="2:10">
      <c r="B35" s="142"/>
      <c r="C35" s="142"/>
      <c r="D35" s="142"/>
      <c r="E35" s="142"/>
      <c r="F35" s="142"/>
      <c r="G35" s="142"/>
      <c r="H35" s="142"/>
      <c r="I35" s="142"/>
      <c r="J35" s="142"/>
    </row>
    <row r="36" spans="2:10">
      <c r="B36" s="142"/>
      <c r="C36" s="142"/>
      <c r="D36" s="142"/>
      <c r="E36" s="142"/>
      <c r="F36" s="142"/>
      <c r="G36" s="142"/>
      <c r="H36" s="142"/>
      <c r="I36" s="142"/>
      <c r="J36" s="142"/>
    </row>
    <row r="37" spans="2:10">
      <c r="B37" s="142"/>
      <c r="C37" s="142"/>
      <c r="D37" s="142"/>
      <c r="E37" s="142"/>
      <c r="F37" s="142"/>
      <c r="G37" s="142"/>
      <c r="H37" s="142"/>
      <c r="I37" s="142"/>
      <c r="J37" s="142"/>
    </row>
    <row r="38" spans="2:10">
      <c r="B38" s="142"/>
      <c r="C38" s="142"/>
      <c r="D38" s="142"/>
      <c r="E38" s="142"/>
      <c r="F38" s="142"/>
      <c r="G38" s="142"/>
      <c r="H38" s="142"/>
      <c r="I38" s="142"/>
      <c r="J38" s="142"/>
    </row>
    <row r="39" spans="2:10">
      <c r="B39" s="142"/>
      <c r="C39" s="142"/>
      <c r="D39" s="142"/>
      <c r="E39" s="142"/>
      <c r="F39" s="142"/>
      <c r="G39" s="142"/>
      <c r="H39" s="142"/>
      <c r="I39" s="142"/>
      <c r="J39" s="142"/>
    </row>
  </sheetData>
  <mergeCells count="5">
    <mergeCell ref="B2:J2"/>
    <mergeCell ref="B4:J7"/>
    <mergeCell ref="B9:J15"/>
    <mergeCell ref="B17:J20"/>
    <mergeCell ref="B22:J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pageSetUpPr fitToPage="1"/>
  </sheetPr>
  <dimension ref="A1:I23"/>
  <sheetViews>
    <sheetView showGridLines="0" zoomScale="70" zoomScaleNormal="70" workbookViewId="0">
      <selection activeCell="C8" sqref="C8:I8"/>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34"/>
      <c r="B1" s="334"/>
      <c r="C1" s="334"/>
      <c r="D1" s="334"/>
      <c r="E1" s="334"/>
      <c r="F1" s="334"/>
    </row>
    <row r="2" spans="1:9">
      <c r="C2"/>
    </row>
    <row r="4" spans="1:9" ht="33.75">
      <c r="A4" s="335" t="s">
        <v>5</v>
      </c>
      <c r="B4" s="335"/>
      <c r="C4" s="335"/>
      <c r="D4" s="335"/>
      <c r="E4" s="335"/>
      <c r="F4" s="335"/>
      <c r="G4" s="335"/>
      <c r="H4" s="335"/>
      <c r="I4" s="335"/>
    </row>
    <row r="5" spans="1:9">
      <c r="A5" s="142"/>
      <c r="B5" s="142"/>
      <c r="C5" s="146"/>
      <c r="D5" s="142"/>
      <c r="E5" s="142"/>
      <c r="F5" s="142"/>
      <c r="G5" s="142"/>
      <c r="H5" s="142"/>
      <c r="I5" s="142"/>
    </row>
    <row r="6" spans="1:9" s="6" customFormat="1" ht="81.75" customHeight="1">
      <c r="A6" s="147" t="s">
        <v>6</v>
      </c>
      <c r="B6" s="333" t="s">
        <v>538</v>
      </c>
      <c r="C6" s="336"/>
      <c r="D6" s="336"/>
      <c r="E6" s="336"/>
      <c r="F6" s="336"/>
      <c r="G6" s="336"/>
      <c r="H6" s="336"/>
      <c r="I6" s="336"/>
    </row>
    <row r="7" spans="1:9" s="6" customFormat="1" ht="16.899999999999999" customHeight="1">
      <c r="A7" s="143"/>
      <c r="B7" s="144"/>
      <c r="C7" s="144"/>
      <c r="D7" s="143"/>
      <c r="E7" s="145"/>
      <c r="F7" s="142"/>
      <c r="G7" s="142"/>
      <c r="H7" s="142"/>
      <c r="I7" s="142"/>
    </row>
    <row r="8" spans="1:9" s="6" customFormat="1" ht="84" customHeight="1">
      <c r="A8" s="147" t="s">
        <v>8</v>
      </c>
      <c r="B8" s="148" t="s">
        <v>9</v>
      </c>
      <c r="C8" s="333" t="s">
        <v>10</v>
      </c>
      <c r="D8" s="333"/>
      <c r="E8" s="333"/>
      <c r="F8" s="333"/>
      <c r="G8" s="333"/>
      <c r="H8" s="333"/>
      <c r="I8" s="333"/>
    </row>
    <row r="9" spans="1:9" ht="32.25" customHeight="1">
      <c r="A9" s="149"/>
      <c r="B9" s="142"/>
      <c r="C9" s="146"/>
      <c r="D9" s="142"/>
      <c r="E9" s="142"/>
      <c r="F9" s="142"/>
      <c r="G9" s="142"/>
      <c r="H9" s="142"/>
      <c r="I9" s="142"/>
    </row>
    <row r="10" spans="1:9" ht="39.75" customHeight="1">
      <c r="A10" s="150" t="s">
        <v>11</v>
      </c>
      <c r="B10" s="332"/>
      <c r="C10" s="332"/>
      <c r="D10" s="332"/>
      <c r="E10" s="332"/>
      <c r="F10" s="332"/>
      <c r="G10" s="332"/>
      <c r="H10" s="332"/>
      <c r="I10" s="332"/>
    </row>
    <row r="11" spans="1:9" s="6" customFormat="1" ht="39.75" customHeight="1">
      <c r="A11" s="150" t="s">
        <v>12</v>
      </c>
      <c r="B11" s="333"/>
      <c r="C11" s="333"/>
      <c r="D11" s="333"/>
      <c r="E11" s="333"/>
      <c r="F11" s="333"/>
      <c r="G11" s="333"/>
      <c r="H11" s="333"/>
      <c r="I11" s="333"/>
    </row>
    <row r="12" spans="1:9" s="6" customFormat="1" ht="39.75" customHeight="1">
      <c r="A12" s="150" t="s">
        <v>13</v>
      </c>
      <c r="B12" s="333" t="s">
        <v>497</v>
      </c>
      <c r="C12" s="333"/>
      <c r="D12" s="333"/>
      <c r="E12" s="333"/>
      <c r="F12" s="333"/>
      <c r="G12" s="333"/>
      <c r="H12" s="333"/>
      <c r="I12" s="333"/>
    </row>
    <row r="13" spans="1:9" s="6" customFormat="1" ht="39.75" customHeight="1">
      <c r="A13" s="147" t="s">
        <v>14</v>
      </c>
      <c r="B13" s="333"/>
      <c r="C13" s="333"/>
      <c r="D13" s="333"/>
      <c r="E13" s="333"/>
      <c r="F13" s="333"/>
      <c r="G13" s="333"/>
      <c r="H13" s="333"/>
      <c r="I13" s="333"/>
    </row>
    <row r="14" spans="1:9">
      <c r="A14" s="142"/>
      <c r="B14" s="142"/>
      <c r="C14" s="146"/>
      <c r="D14" s="142"/>
      <c r="E14" s="142"/>
      <c r="F14" s="142"/>
      <c r="G14" s="142"/>
      <c r="H14" s="142"/>
      <c r="I14" s="142"/>
    </row>
    <row r="15" spans="1:9" s="6" customFormat="1" ht="54.75" customHeight="1">
      <c r="A15" s="147" t="s">
        <v>15</v>
      </c>
      <c r="B15" s="331"/>
      <c r="C15" s="331"/>
      <c r="D15" s="331"/>
      <c r="E15" s="331"/>
      <c r="F15" s="331"/>
      <c r="G15" s="331"/>
      <c r="H15" s="331"/>
      <c r="I15" s="331"/>
    </row>
    <row r="16" spans="1:9">
      <c r="A16" s="142"/>
      <c r="B16" s="142"/>
      <c r="C16" s="146"/>
      <c r="D16" s="142"/>
      <c r="E16" s="142"/>
      <c r="F16" s="142"/>
      <c r="G16" s="142"/>
      <c r="H16" s="142"/>
      <c r="I16" s="142"/>
    </row>
    <row r="17" spans="1:9">
      <c r="A17" s="142"/>
      <c r="B17" s="142"/>
      <c r="C17" s="146"/>
      <c r="D17" s="142"/>
      <c r="E17" s="142"/>
      <c r="F17" s="142"/>
      <c r="G17" s="142"/>
      <c r="H17" s="142"/>
      <c r="I17" s="142"/>
    </row>
    <row r="19" spans="1:9" ht="15.75" thickBot="1"/>
    <row r="20" spans="1:9">
      <c r="B20" s="259" t="s">
        <v>16</v>
      </c>
      <c r="C20" s="260" t="s">
        <v>17</v>
      </c>
      <c r="D20" s="260" t="s">
        <v>18</v>
      </c>
      <c r="E20" s="260" t="s">
        <v>19</v>
      </c>
    </row>
    <row r="21" spans="1:9">
      <c r="B21" s="261" t="s">
        <v>20</v>
      </c>
      <c r="C21" s="262" t="s">
        <v>21</v>
      </c>
      <c r="D21" s="262" t="s">
        <v>22</v>
      </c>
      <c r="E21" s="262" t="s">
        <v>23</v>
      </c>
    </row>
    <row r="22" spans="1:9">
      <c r="B22" s="263" t="s">
        <v>24</v>
      </c>
      <c r="C22" s="264" t="s">
        <v>15</v>
      </c>
      <c r="D22" s="264" t="s">
        <v>15</v>
      </c>
      <c r="E22" s="264" t="s">
        <v>15</v>
      </c>
    </row>
    <row r="23" spans="1:9">
      <c r="B23" s="261">
        <v>1</v>
      </c>
      <c r="C23" s="262" t="s">
        <v>25</v>
      </c>
      <c r="D23" s="262" t="s">
        <v>26</v>
      </c>
      <c r="E23" s="262" t="s">
        <v>27</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100-000000000000}"/>
    <dataValidation type="list" allowBlank="1" showInputMessage="1" showErrorMessage="1" sqref="B8" xr:uid="{00000000-0002-0000-01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94" zoomScaleNormal="94" workbookViewId="0">
      <selection activeCell="B4" sqref="B4:E4"/>
    </sheetView>
  </sheetViews>
  <sheetFormatPr baseColWidth="10" defaultColWidth="10.42578125" defaultRowHeight="14.25"/>
  <cols>
    <col min="1" max="1" width="53.28515625" style="230" customWidth="1"/>
    <col min="2" max="2" width="15.42578125" style="231" customWidth="1"/>
    <col min="3" max="3" width="72.140625" style="198" customWidth="1"/>
    <col min="4" max="4" width="24.140625" style="231" customWidth="1"/>
    <col min="5" max="5" width="55.85546875" style="198" customWidth="1"/>
    <col min="6" max="6" width="4.7109375" style="198" customWidth="1"/>
    <col min="7" max="16384" width="10.42578125" style="198"/>
  </cols>
  <sheetData>
    <row r="1" spans="1:8" ht="87" customHeight="1">
      <c r="A1" s="196"/>
      <c r="B1" s="337" t="s">
        <v>28</v>
      </c>
      <c r="C1" s="337"/>
      <c r="D1" s="337"/>
      <c r="E1" s="196"/>
      <c r="F1" s="197"/>
      <c r="G1" s="197"/>
      <c r="H1" s="197"/>
    </row>
    <row r="2" spans="1:8" ht="54.75" customHeight="1">
      <c r="A2" s="199" t="s">
        <v>29</v>
      </c>
      <c r="B2" s="338" t="s">
        <v>539</v>
      </c>
      <c r="C2" s="339"/>
      <c r="D2" s="200" t="s">
        <v>30</v>
      </c>
      <c r="E2" s="201" t="s">
        <v>31</v>
      </c>
    </row>
    <row r="3" spans="1:8" ht="16.7" customHeight="1">
      <c r="A3" s="202"/>
      <c r="B3" s="203"/>
      <c r="C3" s="203"/>
      <c r="D3" s="204"/>
      <c r="E3" s="203"/>
    </row>
    <row r="4" spans="1:8" ht="54.75" customHeight="1">
      <c r="A4" s="199" t="s">
        <v>32</v>
      </c>
      <c r="B4" s="340" t="s">
        <v>7</v>
      </c>
      <c r="C4" s="341"/>
      <c r="D4" s="341"/>
      <c r="E4" s="341"/>
    </row>
    <row r="5" spans="1:8" ht="13.35" customHeight="1">
      <c r="A5" s="205"/>
      <c r="B5" s="206"/>
      <c r="D5" s="204"/>
      <c r="E5" s="204"/>
    </row>
    <row r="6" spans="1:8" ht="21" customHeight="1">
      <c r="A6" s="347" t="s">
        <v>33</v>
      </c>
      <c r="B6" s="346" t="s">
        <v>34</v>
      </c>
      <c r="C6" s="346"/>
      <c r="D6" s="346" t="s">
        <v>35</v>
      </c>
      <c r="E6" s="346"/>
    </row>
    <row r="7" spans="1:8" ht="115.5" customHeight="1">
      <c r="A7" s="347"/>
      <c r="B7" s="348" t="s">
        <v>36</v>
      </c>
      <c r="C7" s="349"/>
      <c r="D7" s="350" t="s">
        <v>37</v>
      </c>
      <c r="E7" s="350"/>
    </row>
    <row r="8" spans="1:8" ht="21" customHeight="1">
      <c r="A8" s="205"/>
      <c r="B8" s="206"/>
      <c r="D8" s="204"/>
      <c r="E8" s="204"/>
    </row>
    <row r="9" spans="1:8" ht="20.100000000000001" customHeight="1">
      <c r="A9" s="345" t="s">
        <v>38</v>
      </c>
      <c r="B9" s="345"/>
      <c r="C9" s="345"/>
      <c r="D9" s="345"/>
      <c r="E9" s="345"/>
    </row>
    <row r="10" spans="1:8" ht="20.100000000000001" customHeight="1">
      <c r="A10" s="207" t="s">
        <v>39</v>
      </c>
      <c r="B10" s="207" t="s">
        <v>40</v>
      </c>
      <c r="C10" s="207" t="s">
        <v>41</v>
      </c>
      <c r="D10" s="207" t="s">
        <v>42</v>
      </c>
      <c r="E10" s="207" t="s">
        <v>43</v>
      </c>
    </row>
    <row r="11" spans="1:8" s="211" customFormat="1" ht="118.5" customHeight="1">
      <c r="A11" s="342" t="s">
        <v>44</v>
      </c>
      <c r="B11" s="208">
        <v>1</v>
      </c>
      <c r="C11" s="209" t="s">
        <v>45</v>
      </c>
      <c r="D11" s="210">
        <v>1</v>
      </c>
      <c r="E11" s="209" t="s">
        <v>46</v>
      </c>
    </row>
    <row r="12" spans="1:8" s="211" customFormat="1" ht="113.25" customHeight="1">
      <c r="A12" s="342"/>
      <c r="B12" s="208">
        <v>2</v>
      </c>
      <c r="C12" s="209" t="s">
        <v>47</v>
      </c>
      <c r="D12" s="210"/>
      <c r="E12" s="209"/>
    </row>
    <row r="13" spans="1:8" ht="80.099999999999994" customHeight="1">
      <c r="A13" s="343" t="s">
        <v>48</v>
      </c>
      <c r="B13" s="212">
        <v>3</v>
      </c>
      <c r="C13" s="213" t="s">
        <v>49</v>
      </c>
      <c r="D13" s="212">
        <v>2</v>
      </c>
      <c r="E13" s="213" t="s">
        <v>50</v>
      </c>
    </row>
    <row r="14" spans="1:8" ht="80.099999999999994" customHeight="1">
      <c r="A14" s="343"/>
      <c r="B14" s="212">
        <v>4</v>
      </c>
      <c r="C14" s="213" t="s">
        <v>51</v>
      </c>
      <c r="D14" s="212"/>
      <c r="E14" s="213"/>
    </row>
    <row r="15" spans="1:8" ht="80.099999999999994" customHeight="1">
      <c r="A15" s="343"/>
      <c r="B15" s="212">
        <v>5</v>
      </c>
      <c r="C15" s="213" t="s">
        <v>52</v>
      </c>
      <c r="D15" s="212"/>
      <c r="E15" s="213"/>
    </row>
    <row r="16" spans="1:8" ht="80.099999999999994" customHeight="1">
      <c r="A16" s="344" t="s">
        <v>53</v>
      </c>
      <c r="B16" s="212">
        <v>6</v>
      </c>
      <c r="C16" s="213" t="s">
        <v>54</v>
      </c>
      <c r="D16" s="212">
        <v>3</v>
      </c>
      <c r="E16" s="209" t="s">
        <v>55</v>
      </c>
    </row>
    <row r="17" spans="1:10" ht="80.099999999999994" customHeight="1">
      <c r="A17" s="344"/>
      <c r="B17" s="212">
        <v>7</v>
      </c>
      <c r="C17" s="213" t="s">
        <v>56</v>
      </c>
      <c r="D17" s="212">
        <v>4</v>
      </c>
      <c r="E17" s="209" t="s">
        <v>57</v>
      </c>
    </row>
    <row r="18" spans="1:10" ht="80.099999999999994" customHeight="1">
      <c r="A18" s="344"/>
      <c r="B18" s="212">
        <v>8</v>
      </c>
      <c r="C18" s="213" t="s">
        <v>58</v>
      </c>
      <c r="D18" s="212"/>
      <c r="E18" s="214"/>
    </row>
    <row r="19" spans="1:10" ht="80.099999999999994" customHeight="1">
      <c r="A19" s="344"/>
      <c r="B19" s="212">
        <v>9</v>
      </c>
      <c r="C19" s="213" t="s">
        <v>59</v>
      </c>
      <c r="D19" s="212"/>
      <c r="E19" s="213"/>
    </row>
    <row r="20" spans="1:10" ht="80.099999999999994" customHeight="1">
      <c r="A20" s="344"/>
      <c r="B20" s="212">
        <v>10</v>
      </c>
      <c r="C20" s="213" t="s">
        <v>60</v>
      </c>
      <c r="D20" s="212"/>
      <c r="E20" s="209"/>
      <c r="J20" s="215"/>
    </row>
    <row r="21" spans="1:10" ht="80.099999999999994" customHeight="1">
      <c r="A21" s="344"/>
      <c r="B21" s="212">
        <v>11</v>
      </c>
      <c r="C21" s="213" t="s">
        <v>61</v>
      </c>
      <c r="D21" s="212"/>
      <c r="E21" s="213"/>
      <c r="J21" s="215"/>
    </row>
    <row r="22" spans="1:10" ht="80.099999999999994" customHeight="1">
      <c r="A22" s="344"/>
      <c r="B22" s="212">
        <v>12</v>
      </c>
      <c r="C22" s="213" t="s">
        <v>62</v>
      </c>
      <c r="D22" s="212"/>
      <c r="E22" s="213"/>
      <c r="J22" s="215"/>
    </row>
    <row r="23" spans="1:10" ht="80.099999999999994" customHeight="1">
      <c r="A23" s="344" t="s">
        <v>63</v>
      </c>
      <c r="B23" s="212">
        <v>13</v>
      </c>
      <c r="C23" s="209" t="s">
        <v>64</v>
      </c>
      <c r="D23" s="208">
        <v>5</v>
      </c>
      <c r="E23" s="209" t="s">
        <v>65</v>
      </c>
    </row>
    <row r="24" spans="1:10" ht="80.099999999999994" customHeight="1">
      <c r="A24" s="344"/>
      <c r="B24" s="212">
        <v>14</v>
      </c>
      <c r="C24" s="209" t="s">
        <v>66</v>
      </c>
      <c r="D24" s="208">
        <v>6</v>
      </c>
      <c r="E24" s="209" t="s">
        <v>67</v>
      </c>
    </row>
    <row r="25" spans="1:10" ht="80.099999999999994" customHeight="1">
      <c r="A25" s="344"/>
      <c r="B25" s="212">
        <v>15</v>
      </c>
      <c r="C25" s="209" t="s">
        <v>68</v>
      </c>
      <c r="D25" s="208">
        <v>7</v>
      </c>
      <c r="E25" s="209" t="s">
        <v>69</v>
      </c>
    </row>
    <row r="26" spans="1:10" ht="80.099999999999994" customHeight="1">
      <c r="A26" s="344"/>
      <c r="B26" s="212">
        <v>16</v>
      </c>
      <c r="C26" s="209" t="s">
        <v>70</v>
      </c>
      <c r="D26" s="208"/>
      <c r="E26" s="209"/>
    </row>
    <row r="27" spans="1:10" ht="174.6" customHeight="1">
      <c r="A27" s="216" t="s">
        <v>71</v>
      </c>
      <c r="B27" s="212">
        <v>17</v>
      </c>
      <c r="C27" s="209" t="s">
        <v>72</v>
      </c>
      <c r="D27" s="208">
        <v>8</v>
      </c>
      <c r="E27" s="209" t="s">
        <v>73</v>
      </c>
    </row>
    <row r="28" spans="1:10" ht="48.75" customHeight="1">
      <c r="A28" s="344" t="s">
        <v>74</v>
      </c>
      <c r="B28" s="212">
        <v>18</v>
      </c>
      <c r="C28" s="217" t="s">
        <v>75</v>
      </c>
      <c r="D28" s="212"/>
      <c r="E28" s="213"/>
    </row>
    <row r="29" spans="1:10" ht="87" customHeight="1">
      <c r="A29" s="344"/>
      <c r="B29" s="212">
        <v>19</v>
      </c>
      <c r="C29" s="217" t="s">
        <v>76</v>
      </c>
      <c r="D29" s="212"/>
      <c r="E29" s="213"/>
    </row>
    <row r="30" spans="1:10" ht="20.100000000000001" customHeight="1">
      <c r="A30" s="345" t="s">
        <v>77</v>
      </c>
      <c r="B30" s="345"/>
      <c r="C30" s="345"/>
      <c r="D30" s="345"/>
      <c r="E30" s="345"/>
    </row>
    <row r="31" spans="1:10" ht="20.100000000000001" customHeight="1">
      <c r="A31" s="207" t="s">
        <v>39</v>
      </c>
      <c r="B31" s="207" t="s">
        <v>40</v>
      </c>
      <c r="C31" s="207" t="s">
        <v>78</v>
      </c>
      <c r="D31" s="207" t="s">
        <v>42</v>
      </c>
      <c r="E31" s="207" t="s">
        <v>79</v>
      </c>
    </row>
    <row r="32" spans="1:10" ht="98.45" customHeight="1">
      <c r="A32" s="344" t="s">
        <v>80</v>
      </c>
      <c r="B32" s="208">
        <v>1</v>
      </c>
      <c r="C32" s="209" t="s">
        <v>81</v>
      </c>
      <c r="D32" s="208">
        <v>1</v>
      </c>
      <c r="E32" s="209" t="s">
        <v>82</v>
      </c>
    </row>
    <row r="33" spans="1:5" ht="81" customHeight="1">
      <c r="A33" s="344"/>
      <c r="B33" s="208">
        <v>2</v>
      </c>
      <c r="C33" s="209" t="s">
        <v>83</v>
      </c>
      <c r="D33" s="208">
        <v>2</v>
      </c>
      <c r="E33" s="209" t="s">
        <v>84</v>
      </c>
    </row>
    <row r="34" spans="1:5" ht="92.1" customHeight="1">
      <c r="A34" s="344"/>
      <c r="B34" s="208"/>
      <c r="C34" s="209"/>
      <c r="D34" s="208">
        <v>3</v>
      </c>
      <c r="E34" s="209" t="s">
        <v>85</v>
      </c>
    </row>
    <row r="35" spans="1:5" ht="68.25" customHeight="1">
      <c r="A35" s="344"/>
      <c r="B35" s="208"/>
      <c r="C35" s="209"/>
      <c r="D35" s="208">
        <v>4</v>
      </c>
      <c r="E35" s="209" t="s">
        <v>86</v>
      </c>
    </row>
    <row r="36" spans="1:5" ht="68.25" customHeight="1">
      <c r="A36" s="344"/>
      <c r="B36" s="208"/>
      <c r="C36" s="211"/>
      <c r="D36" s="208">
        <v>5</v>
      </c>
      <c r="E36" s="209" t="s">
        <v>87</v>
      </c>
    </row>
    <row r="37" spans="1:5" ht="41.45" customHeight="1">
      <c r="A37" s="344"/>
      <c r="B37" s="208"/>
      <c r="C37" s="217"/>
      <c r="D37" s="208">
        <v>6</v>
      </c>
      <c r="E37" s="209" t="s">
        <v>88</v>
      </c>
    </row>
    <row r="38" spans="1:5" ht="49.5" customHeight="1">
      <c r="A38" s="344"/>
      <c r="B38" s="208"/>
      <c r="C38" s="217"/>
      <c r="D38" s="208">
        <v>7</v>
      </c>
      <c r="E38" s="217" t="s">
        <v>89</v>
      </c>
    </row>
    <row r="39" spans="1:5" ht="49.5" customHeight="1">
      <c r="A39" s="344" t="s">
        <v>90</v>
      </c>
      <c r="B39" s="208">
        <v>3</v>
      </c>
      <c r="C39" s="217" t="s">
        <v>91</v>
      </c>
      <c r="D39" s="208">
        <v>8</v>
      </c>
      <c r="E39" s="217" t="s">
        <v>92</v>
      </c>
    </row>
    <row r="40" spans="1:5" ht="49.5" customHeight="1">
      <c r="A40" s="344"/>
      <c r="B40" s="208"/>
      <c r="C40" s="217"/>
      <c r="D40" s="208">
        <v>9</v>
      </c>
      <c r="E40" s="217" t="s">
        <v>93</v>
      </c>
    </row>
    <row r="41" spans="1:5" s="218" customFormat="1" ht="68.25" customHeight="1">
      <c r="A41" s="344"/>
      <c r="B41" s="208"/>
      <c r="C41" s="217"/>
      <c r="D41" s="208">
        <v>10</v>
      </c>
      <c r="E41" s="217" t="s">
        <v>94</v>
      </c>
    </row>
    <row r="42" spans="1:5" s="218" customFormat="1" ht="78.75" customHeight="1">
      <c r="A42" s="344"/>
      <c r="B42" s="208"/>
      <c r="C42" s="219"/>
      <c r="D42" s="208">
        <v>11</v>
      </c>
      <c r="E42" s="217" t="s">
        <v>95</v>
      </c>
    </row>
    <row r="43" spans="1:5" s="218" customFormat="1" ht="42.75">
      <c r="A43" s="344" t="s">
        <v>96</v>
      </c>
      <c r="B43" s="208">
        <v>4</v>
      </c>
      <c r="C43" s="209" t="s">
        <v>97</v>
      </c>
      <c r="D43" s="208">
        <v>12</v>
      </c>
      <c r="E43" s="220" t="s">
        <v>98</v>
      </c>
    </row>
    <row r="44" spans="1:5" s="218" customFormat="1" ht="55.5" customHeight="1">
      <c r="A44" s="344"/>
      <c r="B44" s="208">
        <v>5</v>
      </c>
      <c r="C44" s="209" t="s">
        <v>99</v>
      </c>
      <c r="D44" s="208"/>
      <c r="E44" s="209"/>
    </row>
    <row r="45" spans="1:5" s="218" customFormat="1" ht="42.75">
      <c r="A45" s="344"/>
      <c r="B45" s="208">
        <v>6</v>
      </c>
      <c r="C45" s="209" t="s">
        <v>100</v>
      </c>
      <c r="D45" s="208">
        <v>13</v>
      </c>
      <c r="E45" s="209" t="s">
        <v>101</v>
      </c>
    </row>
    <row r="46" spans="1:5" s="218" customFormat="1" ht="61.5" customHeight="1">
      <c r="A46" s="344"/>
      <c r="B46" s="208">
        <v>7</v>
      </c>
      <c r="C46" s="209" t="s">
        <v>102</v>
      </c>
      <c r="D46" s="208">
        <v>14</v>
      </c>
      <c r="E46" s="209" t="s">
        <v>103</v>
      </c>
    </row>
    <row r="47" spans="1:5" ht="71.25" customHeight="1">
      <c r="A47" s="344"/>
      <c r="B47" s="208">
        <v>8</v>
      </c>
      <c r="C47" s="220" t="s">
        <v>104</v>
      </c>
      <c r="D47" s="208">
        <v>15</v>
      </c>
      <c r="E47" s="209" t="s">
        <v>105</v>
      </c>
    </row>
    <row r="48" spans="1:5" ht="105" customHeight="1">
      <c r="A48" s="344"/>
      <c r="B48" s="208">
        <v>9</v>
      </c>
      <c r="C48" s="209" t="s">
        <v>106</v>
      </c>
      <c r="D48" s="208">
        <v>16</v>
      </c>
      <c r="E48" s="209" t="s">
        <v>107</v>
      </c>
    </row>
    <row r="49" spans="1:5" ht="75.599999999999994" customHeight="1">
      <c r="A49" s="344" t="s">
        <v>108</v>
      </c>
      <c r="B49" s="208">
        <v>10</v>
      </c>
      <c r="C49" s="209" t="s">
        <v>109</v>
      </c>
      <c r="D49" s="208">
        <v>17</v>
      </c>
      <c r="E49" s="209" t="s">
        <v>110</v>
      </c>
    </row>
    <row r="50" spans="1:5" ht="62.45" customHeight="1">
      <c r="A50" s="344"/>
      <c r="B50" s="208">
        <v>11</v>
      </c>
      <c r="C50" s="209" t="s">
        <v>111</v>
      </c>
      <c r="D50" s="210">
        <v>18</v>
      </c>
      <c r="E50" s="209" t="s">
        <v>112</v>
      </c>
    </row>
    <row r="51" spans="1:5" ht="28.5">
      <c r="A51" s="344"/>
      <c r="B51" s="208">
        <v>12</v>
      </c>
      <c r="C51" s="209" t="s">
        <v>113</v>
      </c>
      <c r="D51" s="210">
        <v>19</v>
      </c>
      <c r="E51" s="209" t="s">
        <v>114</v>
      </c>
    </row>
    <row r="52" spans="1:5" ht="57">
      <c r="A52" s="344" t="s">
        <v>115</v>
      </c>
      <c r="B52" s="208">
        <v>13</v>
      </c>
      <c r="C52" s="209" t="s">
        <v>116</v>
      </c>
      <c r="D52" s="210">
        <v>20</v>
      </c>
      <c r="E52" s="220" t="s">
        <v>117</v>
      </c>
    </row>
    <row r="53" spans="1:5" ht="28.5">
      <c r="A53" s="344"/>
      <c r="B53" s="208">
        <v>14</v>
      </c>
      <c r="C53" s="209" t="s">
        <v>118</v>
      </c>
      <c r="D53" s="210">
        <v>21</v>
      </c>
      <c r="E53" s="220" t="s">
        <v>119</v>
      </c>
    </row>
    <row r="54" spans="1:5" ht="71.25">
      <c r="A54" s="344"/>
      <c r="B54" s="208">
        <v>15</v>
      </c>
      <c r="C54" s="209" t="s">
        <v>120</v>
      </c>
      <c r="D54" s="210"/>
      <c r="E54" s="220"/>
    </row>
    <row r="55" spans="1:5" ht="28.5">
      <c r="A55" s="344"/>
      <c r="B55" s="208">
        <v>16</v>
      </c>
      <c r="C55" s="209" t="s">
        <v>121</v>
      </c>
      <c r="D55" s="210"/>
      <c r="E55" s="220"/>
    </row>
    <row r="56" spans="1:5">
      <c r="A56" s="344"/>
      <c r="B56" s="208">
        <v>17</v>
      </c>
      <c r="C56" s="209" t="s">
        <v>122</v>
      </c>
      <c r="D56" s="210"/>
      <c r="E56" s="220"/>
    </row>
    <row r="57" spans="1:5" ht="28.5">
      <c r="A57" s="344"/>
      <c r="B57" s="208">
        <v>18</v>
      </c>
      <c r="C57" s="209" t="s">
        <v>123</v>
      </c>
      <c r="D57" s="210"/>
      <c r="E57" s="220"/>
    </row>
    <row r="58" spans="1:5">
      <c r="A58" s="344"/>
      <c r="B58" s="208">
        <v>19</v>
      </c>
      <c r="C58" s="209" t="s">
        <v>124</v>
      </c>
      <c r="D58" s="210"/>
      <c r="E58" s="220"/>
    </row>
    <row r="59" spans="1:5" ht="28.5">
      <c r="A59" s="344"/>
      <c r="B59" s="208">
        <v>20</v>
      </c>
      <c r="C59" s="209" t="s">
        <v>125</v>
      </c>
      <c r="D59" s="210"/>
      <c r="E59" s="220"/>
    </row>
    <row r="60" spans="1:5" ht="28.5">
      <c r="A60" s="344"/>
      <c r="B60" s="208">
        <v>21</v>
      </c>
      <c r="C60" s="209" t="s">
        <v>126</v>
      </c>
      <c r="D60" s="210"/>
      <c r="E60" s="220"/>
    </row>
    <row r="61" spans="1:5">
      <c r="A61" s="344"/>
      <c r="B61" s="208">
        <v>22</v>
      </c>
      <c r="C61" s="209" t="s">
        <v>127</v>
      </c>
      <c r="D61" s="210"/>
      <c r="E61" s="221"/>
    </row>
    <row r="62" spans="1:5" ht="42.75">
      <c r="A62" s="344" t="s">
        <v>128</v>
      </c>
      <c r="B62" s="208">
        <v>23</v>
      </c>
      <c r="C62" s="209" t="s">
        <v>129</v>
      </c>
      <c r="D62" s="210">
        <v>22</v>
      </c>
      <c r="E62" s="220" t="s">
        <v>130</v>
      </c>
    </row>
    <row r="63" spans="1:5" ht="42.75">
      <c r="A63" s="344"/>
      <c r="B63" s="208">
        <v>24</v>
      </c>
      <c r="C63" s="209" t="s">
        <v>131</v>
      </c>
      <c r="D63" s="210">
        <v>23</v>
      </c>
      <c r="E63" s="209" t="s">
        <v>132</v>
      </c>
    </row>
    <row r="64" spans="1:5">
      <c r="A64" s="344"/>
      <c r="B64" s="208">
        <v>25</v>
      </c>
      <c r="C64" s="209" t="s">
        <v>133</v>
      </c>
      <c r="D64" s="210"/>
      <c r="E64" s="220"/>
    </row>
    <row r="65" spans="1:10" ht="42.75">
      <c r="A65" s="351" t="s">
        <v>134</v>
      </c>
      <c r="B65" s="208">
        <v>26</v>
      </c>
      <c r="C65" s="209" t="s">
        <v>135</v>
      </c>
      <c r="D65" s="210">
        <v>24</v>
      </c>
      <c r="E65" s="220" t="s">
        <v>136</v>
      </c>
    </row>
    <row r="66" spans="1:10" ht="45" customHeight="1">
      <c r="A66" s="353"/>
      <c r="B66" s="208"/>
      <c r="C66" s="209"/>
      <c r="D66" s="210"/>
      <c r="E66" s="210"/>
    </row>
    <row r="67" spans="1:10" ht="77.099999999999994" customHeight="1">
      <c r="A67" s="344" t="s">
        <v>137</v>
      </c>
      <c r="B67" s="208">
        <v>27</v>
      </c>
      <c r="C67" s="209" t="s">
        <v>138</v>
      </c>
      <c r="D67" s="210">
        <v>25</v>
      </c>
      <c r="E67" s="209" t="s">
        <v>139</v>
      </c>
    </row>
    <row r="68" spans="1:10" ht="15.95" customHeight="1">
      <c r="A68" s="344"/>
      <c r="B68" s="208"/>
      <c r="C68" s="209"/>
      <c r="D68" s="210">
        <v>26</v>
      </c>
      <c r="E68" s="209" t="s">
        <v>140</v>
      </c>
    </row>
    <row r="69" spans="1:10" ht="50.1" customHeight="1">
      <c r="A69" s="344" t="s">
        <v>141</v>
      </c>
      <c r="B69" s="208">
        <v>28</v>
      </c>
      <c r="C69" s="220" t="s">
        <v>142</v>
      </c>
      <c r="D69" s="210">
        <v>27</v>
      </c>
      <c r="E69" s="220" t="s">
        <v>143</v>
      </c>
    </row>
    <row r="70" spans="1:10" ht="50.1" customHeight="1">
      <c r="A70" s="344"/>
      <c r="B70" s="208">
        <v>29</v>
      </c>
      <c r="C70" s="220" t="s">
        <v>144</v>
      </c>
      <c r="D70" s="210">
        <v>28</v>
      </c>
      <c r="E70" s="220" t="s">
        <v>145</v>
      </c>
    </row>
    <row r="71" spans="1:10" ht="50.1" customHeight="1">
      <c r="A71" s="344"/>
      <c r="B71" s="208"/>
      <c r="C71" s="211"/>
      <c r="D71" s="210">
        <v>29</v>
      </c>
      <c r="E71" s="220" t="s">
        <v>146</v>
      </c>
    </row>
    <row r="72" spans="1:10" ht="50.1" customHeight="1">
      <c r="A72" s="344"/>
      <c r="B72" s="208"/>
      <c r="C72" s="222"/>
      <c r="D72" s="210">
        <v>30</v>
      </c>
      <c r="E72" s="220" t="s">
        <v>147</v>
      </c>
    </row>
    <row r="73" spans="1:10" ht="50.1" customHeight="1">
      <c r="A73" s="344"/>
      <c r="B73" s="208"/>
      <c r="C73" s="220"/>
      <c r="D73" s="210">
        <v>31</v>
      </c>
      <c r="E73" s="220" t="s">
        <v>148</v>
      </c>
    </row>
    <row r="74" spans="1:10" ht="50.1" customHeight="1">
      <c r="A74" s="344"/>
      <c r="B74" s="208"/>
      <c r="C74" s="220"/>
      <c r="D74" s="210">
        <v>32</v>
      </c>
      <c r="E74" s="220" t="s">
        <v>149</v>
      </c>
    </row>
    <row r="75" spans="1:10" ht="50.1" customHeight="1">
      <c r="A75" s="344"/>
      <c r="B75" s="208"/>
      <c r="C75" s="220"/>
      <c r="D75" s="210">
        <v>33</v>
      </c>
      <c r="E75" s="222" t="s">
        <v>150</v>
      </c>
    </row>
    <row r="76" spans="1:10" ht="39.950000000000003" customHeight="1">
      <c r="A76" s="344"/>
      <c r="B76" s="208"/>
      <c r="C76" s="210"/>
      <c r="D76" s="210">
        <v>34</v>
      </c>
      <c r="E76" s="220" t="s">
        <v>151</v>
      </c>
    </row>
    <row r="77" spans="1:10" ht="39.950000000000003" customHeight="1">
      <c r="A77" s="351" t="s">
        <v>152</v>
      </c>
      <c r="B77" s="208">
        <v>30</v>
      </c>
      <c r="C77" s="209" t="s">
        <v>153</v>
      </c>
      <c r="D77" s="210">
        <v>35</v>
      </c>
      <c r="E77" s="209" t="s">
        <v>154</v>
      </c>
    </row>
    <row r="78" spans="1:10" ht="72" customHeight="1">
      <c r="A78" s="352"/>
      <c r="B78" s="208">
        <v>31</v>
      </c>
      <c r="C78" s="209" t="s">
        <v>155</v>
      </c>
      <c r="D78" s="210">
        <v>36</v>
      </c>
      <c r="E78" s="209" t="s">
        <v>156</v>
      </c>
    </row>
    <row r="79" spans="1:10" ht="72" customHeight="1">
      <c r="A79" s="352"/>
      <c r="B79" s="208">
        <v>32</v>
      </c>
      <c r="C79" s="209" t="s">
        <v>157</v>
      </c>
      <c r="D79" s="223">
        <v>37</v>
      </c>
      <c r="E79" s="209" t="s">
        <v>158</v>
      </c>
    </row>
    <row r="80" spans="1:10" ht="72" customHeight="1">
      <c r="A80" s="352"/>
      <c r="B80" s="208">
        <v>33</v>
      </c>
      <c r="C80" s="209" t="s">
        <v>159</v>
      </c>
      <c r="D80" s="223">
        <v>38</v>
      </c>
      <c r="E80" s="209" t="s">
        <v>160</v>
      </c>
      <c r="J80" s="198" t="s">
        <v>37</v>
      </c>
    </row>
    <row r="81" spans="1:5" ht="72" customHeight="1">
      <c r="A81" s="352"/>
      <c r="B81" s="224">
        <v>34</v>
      </c>
      <c r="C81" s="225" t="s">
        <v>161</v>
      </c>
      <c r="D81" s="226">
        <v>39</v>
      </c>
      <c r="E81" s="225" t="s">
        <v>162</v>
      </c>
    </row>
    <row r="82" spans="1:5" ht="72" customHeight="1">
      <c r="A82" s="227"/>
      <c r="B82" s="228"/>
      <c r="C82" s="229"/>
      <c r="D82" s="228"/>
      <c r="E82" s="229"/>
    </row>
  </sheetData>
  <mergeCells count="25">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B2:C2"/>
    <mergeCell ref="B4:E4"/>
    <mergeCell ref="A11:A12"/>
    <mergeCell ref="A13:A1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47" customWidth="1"/>
    <col min="2" max="2" width="15.85546875" style="248" customWidth="1"/>
    <col min="3" max="5" width="15.85546875" style="249" customWidth="1"/>
    <col min="6" max="6" width="40.85546875" style="247" customWidth="1"/>
    <col min="7" max="7" width="2.7109375" style="233" customWidth="1"/>
    <col min="8" max="16384" width="10.42578125" style="233"/>
  </cols>
  <sheetData>
    <row r="1" spans="1:6" ht="109.5" customHeight="1">
      <c r="A1" s="232"/>
      <c r="B1" s="355" t="s">
        <v>163</v>
      </c>
      <c r="C1" s="355"/>
      <c r="D1" s="355"/>
      <c r="E1" s="355"/>
      <c r="F1" s="232"/>
    </row>
    <row r="2" spans="1:6" ht="15">
      <c r="A2" s="354" t="s">
        <v>164</v>
      </c>
      <c r="B2" s="354"/>
      <c r="C2" s="354"/>
      <c r="D2" s="354"/>
      <c r="E2" s="354"/>
      <c r="F2" s="354"/>
    </row>
    <row r="3" spans="1:6" ht="15">
      <c r="A3" s="356" t="s">
        <v>165</v>
      </c>
      <c r="B3" s="357" t="s">
        <v>166</v>
      </c>
      <c r="C3" s="357"/>
      <c r="D3" s="357"/>
      <c r="E3" s="357"/>
      <c r="F3" s="234" t="s">
        <v>167</v>
      </c>
    </row>
    <row r="4" spans="1:6" ht="28.5" customHeight="1">
      <c r="A4" s="356"/>
      <c r="B4" s="235" t="s">
        <v>168</v>
      </c>
      <c r="C4" s="235" t="s">
        <v>169</v>
      </c>
      <c r="D4" s="235" t="s">
        <v>170</v>
      </c>
      <c r="E4" s="235" t="s">
        <v>171</v>
      </c>
      <c r="F4" s="236"/>
    </row>
    <row r="5" spans="1:6" ht="46.5" customHeight="1">
      <c r="A5" s="237" t="s">
        <v>172</v>
      </c>
      <c r="B5" s="238"/>
      <c r="C5" s="239"/>
      <c r="D5" s="239">
        <v>8.9</v>
      </c>
      <c r="E5" s="239">
        <v>13.16</v>
      </c>
      <c r="F5" s="240" t="s">
        <v>173</v>
      </c>
    </row>
    <row r="6" spans="1:6" ht="45">
      <c r="A6" s="241" t="s">
        <v>174</v>
      </c>
      <c r="B6" s="238"/>
      <c r="C6" s="239"/>
      <c r="D6" s="239">
        <v>11</v>
      </c>
      <c r="E6" s="239" t="s">
        <v>175</v>
      </c>
      <c r="F6" s="240" t="s">
        <v>173</v>
      </c>
    </row>
    <row r="7" spans="1:6" ht="30">
      <c r="A7" s="241" t="s">
        <v>176</v>
      </c>
      <c r="B7" s="242"/>
      <c r="C7" s="243"/>
      <c r="D7" s="243">
        <v>1</v>
      </c>
      <c r="E7" s="243" t="s">
        <v>177</v>
      </c>
      <c r="F7" s="240" t="s">
        <v>173</v>
      </c>
    </row>
    <row r="8" spans="1:6" ht="30">
      <c r="A8" s="244" t="s">
        <v>178</v>
      </c>
      <c r="B8" s="242">
        <v>16</v>
      </c>
      <c r="C8" s="243">
        <v>3.4</v>
      </c>
      <c r="D8" s="243" t="s">
        <v>179</v>
      </c>
      <c r="E8" s="243" t="s">
        <v>180</v>
      </c>
      <c r="F8" s="240" t="s">
        <v>173</v>
      </c>
    </row>
    <row r="9" spans="1:6" ht="45">
      <c r="A9" s="244" t="s">
        <v>181</v>
      </c>
      <c r="B9" s="242" t="s">
        <v>182</v>
      </c>
      <c r="C9" s="242">
        <v>7</v>
      </c>
      <c r="D9" s="239" t="s">
        <v>183</v>
      </c>
      <c r="E9" s="239" t="s">
        <v>184</v>
      </c>
      <c r="F9" s="240" t="s">
        <v>173</v>
      </c>
    </row>
    <row r="10" spans="1:6" ht="30">
      <c r="A10" s="241" t="s">
        <v>185</v>
      </c>
      <c r="B10" s="238"/>
      <c r="C10" s="239"/>
      <c r="D10" s="239" t="s">
        <v>186</v>
      </c>
      <c r="E10" s="239">
        <v>28</v>
      </c>
      <c r="F10" s="240" t="s">
        <v>173</v>
      </c>
    </row>
    <row r="11" spans="1:6" ht="30">
      <c r="A11" s="245" t="s">
        <v>187</v>
      </c>
      <c r="B11" s="242"/>
      <c r="C11" s="243"/>
      <c r="D11" s="243" t="s">
        <v>188</v>
      </c>
      <c r="E11" s="243">
        <v>20.21</v>
      </c>
      <c r="F11" s="246" t="s">
        <v>173</v>
      </c>
    </row>
    <row r="12" spans="1:6" ht="45">
      <c r="A12" s="245" t="s">
        <v>189</v>
      </c>
      <c r="B12" s="242"/>
      <c r="C12" s="243"/>
      <c r="D12" s="239" t="s">
        <v>190</v>
      </c>
      <c r="E12" s="243" t="s">
        <v>191</v>
      </c>
      <c r="F12" s="246" t="s">
        <v>173</v>
      </c>
    </row>
    <row r="13" spans="1:6" ht="30">
      <c r="A13" s="245" t="s">
        <v>192</v>
      </c>
      <c r="B13" s="242">
        <v>2.17</v>
      </c>
      <c r="C13" s="243">
        <v>8</v>
      </c>
      <c r="D13" s="243">
        <v>1</v>
      </c>
      <c r="E13" s="243" t="s">
        <v>193</v>
      </c>
      <c r="F13" s="246" t="s">
        <v>194</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zoomScaleNormal="100" workbookViewId="0">
      <selection activeCell="D15" sqref="D15:E15"/>
    </sheetView>
  </sheetViews>
  <sheetFormatPr baseColWidth="10" defaultColWidth="11.42578125" defaultRowHeight="12"/>
  <cols>
    <col min="1" max="1" width="2.7109375" style="151" customWidth="1"/>
    <col min="2" max="2" width="24.7109375" style="151" customWidth="1"/>
    <col min="3" max="3" width="11.28515625" style="152" customWidth="1"/>
    <col min="4" max="4" width="19.28515625" style="152" customWidth="1"/>
    <col min="5" max="5" width="13.5703125" style="151" customWidth="1"/>
    <col min="6" max="6" width="24.7109375" style="151" customWidth="1"/>
    <col min="7" max="7" width="79.140625" style="151" customWidth="1"/>
    <col min="8" max="8" width="11.42578125" style="151"/>
    <col min="9" max="9" width="32" style="151" customWidth="1"/>
    <col min="10" max="16384" width="11.42578125" style="151"/>
  </cols>
  <sheetData>
    <row r="1" spans="2:9" ht="12.75" thickBot="1"/>
    <row r="2" spans="2:9">
      <c r="B2" s="392" t="s">
        <v>195</v>
      </c>
      <c r="C2" s="393"/>
      <c r="D2" s="393"/>
      <c r="E2" s="393"/>
      <c r="F2" s="393"/>
      <c r="G2" s="394"/>
    </row>
    <row r="3" spans="2:9">
      <c r="B3" s="395" t="s">
        <v>196</v>
      </c>
      <c r="C3" s="396"/>
      <c r="D3" s="397"/>
      <c r="E3" s="397"/>
      <c r="F3" s="397"/>
      <c r="G3" s="398"/>
    </row>
    <row r="4" spans="2:9" ht="48.75" customHeight="1">
      <c r="B4" s="399" t="s">
        <v>197</v>
      </c>
      <c r="C4" s="400"/>
      <c r="D4" s="400"/>
      <c r="E4" s="400"/>
      <c r="F4" s="400"/>
      <c r="G4" s="401"/>
    </row>
    <row r="5" spans="2:9">
      <c r="B5" s="153"/>
      <c r="C5" s="168"/>
      <c r="D5" s="169"/>
      <c r="E5" s="170"/>
      <c r="F5" s="170"/>
      <c r="G5" s="171"/>
    </row>
    <row r="6" spans="2:9" ht="16.5" customHeight="1">
      <c r="B6" s="402" t="s">
        <v>198</v>
      </c>
      <c r="C6" s="403"/>
      <c r="D6" s="403"/>
      <c r="E6" s="403"/>
      <c r="F6" s="403"/>
      <c r="G6" s="404"/>
    </row>
    <row r="7" spans="2:9" ht="76.5" customHeight="1">
      <c r="B7" s="402"/>
      <c r="C7" s="403"/>
      <c r="D7" s="403"/>
      <c r="E7" s="403"/>
      <c r="F7" s="403"/>
      <c r="G7" s="404"/>
    </row>
    <row r="8" spans="2:9" ht="12.75" thickBot="1">
      <c r="B8" s="154"/>
      <c r="C8" s="155"/>
      <c r="D8" s="155"/>
      <c r="E8" s="156"/>
      <c r="F8" s="157"/>
      <c r="G8" s="172"/>
    </row>
    <row r="9" spans="2:9">
      <c r="B9" s="158"/>
      <c r="C9" s="159" t="s">
        <v>199</v>
      </c>
      <c r="D9" s="405" t="s">
        <v>200</v>
      </c>
      <c r="E9" s="406"/>
      <c r="F9" s="407" t="s">
        <v>201</v>
      </c>
      <c r="G9" s="408"/>
    </row>
    <row r="10" spans="2:9" ht="15" customHeight="1">
      <c r="B10" s="160"/>
      <c r="C10" s="161">
        <v>5</v>
      </c>
      <c r="D10" s="390" t="s">
        <v>202</v>
      </c>
      <c r="E10" s="391"/>
      <c r="F10" s="384" t="s">
        <v>203</v>
      </c>
      <c r="G10" s="381"/>
      <c r="H10" s="359"/>
      <c r="I10" s="359"/>
    </row>
    <row r="11" spans="2:9">
      <c r="B11" s="160"/>
      <c r="C11" s="161">
        <v>5</v>
      </c>
      <c r="D11" s="390" t="s">
        <v>204</v>
      </c>
      <c r="E11" s="391"/>
      <c r="F11" s="384" t="s">
        <v>205</v>
      </c>
      <c r="G11" s="381"/>
      <c r="H11" s="359"/>
      <c r="I11" s="359"/>
    </row>
    <row r="12" spans="2:9">
      <c r="B12" s="160"/>
      <c r="C12" s="161">
        <v>5</v>
      </c>
      <c r="D12" s="390" t="s">
        <v>206</v>
      </c>
      <c r="E12" s="391"/>
      <c r="F12" s="384" t="s">
        <v>207</v>
      </c>
      <c r="G12" s="381"/>
      <c r="H12" s="359"/>
      <c r="I12" s="359"/>
    </row>
    <row r="13" spans="2:9" ht="27.75" customHeight="1">
      <c r="B13" s="160"/>
      <c r="C13" s="161">
        <v>5</v>
      </c>
      <c r="D13" s="390" t="s">
        <v>208</v>
      </c>
      <c r="E13" s="391"/>
      <c r="F13" s="384" t="s">
        <v>209</v>
      </c>
      <c r="G13" s="381"/>
      <c r="H13" s="359"/>
      <c r="I13" s="359"/>
    </row>
    <row r="14" spans="2:9">
      <c r="B14" s="160"/>
      <c r="C14" s="161">
        <v>5</v>
      </c>
      <c r="D14" s="390" t="s">
        <v>210</v>
      </c>
      <c r="E14" s="391"/>
      <c r="F14" s="384" t="s">
        <v>211</v>
      </c>
      <c r="G14" s="381"/>
      <c r="H14" s="359"/>
      <c r="I14" s="359"/>
    </row>
    <row r="15" spans="2:9" ht="41.25" customHeight="1">
      <c r="B15" s="160"/>
      <c r="C15" s="161">
        <v>5</v>
      </c>
      <c r="D15" s="390" t="s">
        <v>212</v>
      </c>
      <c r="E15" s="391"/>
      <c r="F15" s="384" t="s">
        <v>213</v>
      </c>
      <c r="G15" s="381"/>
      <c r="H15" s="359"/>
      <c r="I15" s="359"/>
    </row>
    <row r="16" spans="2:9" ht="41.25" customHeight="1">
      <c r="B16" s="160"/>
      <c r="C16" s="161">
        <v>5</v>
      </c>
      <c r="D16" s="385" t="s">
        <v>214</v>
      </c>
      <c r="E16" s="386"/>
      <c r="F16" s="384" t="s">
        <v>215</v>
      </c>
      <c r="G16" s="381"/>
      <c r="H16" s="359"/>
      <c r="I16" s="359"/>
    </row>
    <row r="17" spans="2:9" ht="51.75" customHeight="1">
      <c r="B17" s="160"/>
      <c r="C17" s="161">
        <v>5</v>
      </c>
      <c r="D17" s="386" t="s">
        <v>216</v>
      </c>
      <c r="E17" s="389"/>
      <c r="F17" s="384" t="s">
        <v>217</v>
      </c>
      <c r="G17" s="381"/>
      <c r="H17" s="359"/>
      <c r="I17" s="359"/>
    </row>
    <row r="18" spans="2:9" ht="51.75" customHeight="1">
      <c r="B18" s="160"/>
      <c r="C18" s="161">
        <v>5</v>
      </c>
      <c r="D18" s="385" t="s">
        <v>218</v>
      </c>
      <c r="E18" s="386"/>
      <c r="F18" s="384" t="s">
        <v>219</v>
      </c>
      <c r="G18" s="381"/>
      <c r="H18" s="359"/>
      <c r="I18" s="359"/>
    </row>
    <row r="19" spans="2:9" ht="51.75" customHeight="1">
      <c r="B19" s="160"/>
      <c r="C19" s="161">
        <v>5</v>
      </c>
      <c r="D19" s="140" t="s">
        <v>220</v>
      </c>
      <c r="E19" s="141"/>
      <c r="F19" s="384" t="s">
        <v>221</v>
      </c>
      <c r="G19" s="381"/>
      <c r="H19" s="359"/>
      <c r="I19" s="359"/>
    </row>
    <row r="20" spans="2:9" ht="51.75" customHeight="1">
      <c r="B20" s="160"/>
      <c r="C20" s="161">
        <v>5</v>
      </c>
      <c r="D20" s="140" t="s">
        <v>222</v>
      </c>
      <c r="E20" s="141"/>
      <c r="F20" s="384" t="s">
        <v>223</v>
      </c>
      <c r="G20" s="381"/>
      <c r="H20" s="359"/>
      <c r="I20" s="359"/>
    </row>
    <row r="21" spans="2:9" ht="66.75" customHeight="1">
      <c r="B21" s="160"/>
      <c r="C21" s="161">
        <v>5</v>
      </c>
      <c r="D21" s="385" t="s">
        <v>224</v>
      </c>
      <c r="E21" s="386"/>
      <c r="F21" s="384" t="s">
        <v>225</v>
      </c>
      <c r="G21" s="381"/>
      <c r="H21" s="359"/>
      <c r="I21" s="359"/>
    </row>
    <row r="22" spans="2:9" ht="23.25" customHeight="1">
      <c r="B22" s="160"/>
      <c r="C22" s="161">
        <v>5</v>
      </c>
      <c r="D22" s="387" t="s">
        <v>226</v>
      </c>
      <c r="E22" s="388"/>
      <c r="F22" s="384" t="s">
        <v>227</v>
      </c>
      <c r="G22" s="381"/>
      <c r="H22" s="360"/>
      <c r="I22" s="360"/>
    </row>
    <row r="23" spans="2:9" ht="26.25" customHeight="1">
      <c r="B23" s="160"/>
      <c r="C23" s="161">
        <v>5</v>
      </c>
      <c r="D23" s="379" t="s">
        <v>228</v>
      </c>
      <c r="E23" s="379"/>
      <c r="F23" s="380" t="s">
        <v>229</v>
      </c>
      <c r="G23" s="381"/>
      <c r="H23" s="359"/>
      <c r="I23" s="359"/>
    </row>
    <row r="24" spans="2:9" ht="26.25" customHeight="1">
      <c r="B24" s="160"/>
      <c r="C24" s="161">
        <v>5</v>
      </c>
      <c r="D24" s="379" t="s">
        <v>230</v>
      </c>
      <c r="E24" s="379"/>
      <c r="F24" s="380" t="s">
        <v>231</v>
      </c>
      <c r="G24" s="381"/>
      <c r="H24" s="359"/>
      <c r="I24" s="359"/>
    </row>
    <row r="25" spans="2:9" ht="26.25" customHeight="1">
      <c r="B25" s="160"/>
      <c r="C25" s="161">
        <v>5</v>
      </c>
      <c r="D25" s="382" t="s">
        <v>232</v>
      </c>
      <c r="E25" s="383"/>
      <c r="F25" s="380" t="s">
        <v>233</v>
      </c>
      <c r="G25" s="381"/>
      <c r="H25" s="359"/>
      <c r="I25" s="359"/>
    </row>
    <row r="26" spans="2:9" ht="27" customHeight="1">
      <c r="B26" s="94"/>
      <c r="C26" s="359" t="s">
        <v>234</v>
      </c>
      <c r="D26" s="374"/>
      <c r="E26" s="374"/>
      <c r="F26" s="374"/>
      <c r="G26" s="375"/>
    </row>
    <row r="27" spans="2:9" ht="27" customHeight="1">
      <c r="B27" s="361" t="s">
        <v>235</v>
      </c>
      <c r="C27" s="362"/>
      <c r="D27" s="362"/>
      <c r="E27" s="362"/>
      <c r="F27" s="362"/>
      <c r="G27" s="363"/>
    </row>
    <row r="28" spans="2:9" ht="10.5" customHeight="1">
      <c r="B28" s="162"/>
      <c r="D28" s="95"/>
      <c r="E28" s="96"/>
      <c r="F28" s="97"/>
      <c r="G28" s="97"/>
    </row>
    <row r="29" spans="2:9">
      <c r="B29" s="162"/>
      <c r="C29" s="163"/>
      <c r="D29" s="376" t="s">
        <v>200</v>
      </c>
      <c r="E29" s="376"/>
      <c r="F29" s="377" t="s">
        <v>201</v>
      </c>
      <c r="G29" s="378"/>
    </row>
    <row r="30" spans="2:9">
      <c r="B30" s="162"/>
      <c r="D30" s="367" t="s">
        <v>202</v>
      </c>
      <c r="E30" s="367"/>
      <c r="F30" s="368" t="s">
        <v>236</v>
      </c>
      <c r="G30" s="369"/>
      <c r="H30" s="359"/>
      <c r="I30" s="359"/>
    </row>
    <row r="31" spans="2:9">
      <c r="B31" s="162"/>
      <c r="D31" s="367" t="s">
        <v>204</v>
      </c>
      <c r="E31" s="367"/>
      <c r="F31" s="368" t="s">
        <v>237</v>
      </c>
      <c r="G31" s="369"/>
      <c r="H31" s="359"/>
      <c r="I31" s="359"/>
    </row>
    <row r="32" spans="2:9">
      <c r="B32" s="162"/>
      <c r="D32" s="367" t="s">
        <v>206</v>
      </c>
      <c r="E32" s="367"/>
      <c r="F32" s="368" t="s">
        <v>238</v>
      </c>
      <c r="G32" s="369"/>
      <c r="H32" s="359"/>
      <c r="I32" s="359"/>
    </row>
    <row r="33" spans="2:9">
      <c r="B33" s="162"/>
      <c r="D33" s="367" t="s">
        <v>208</v>
      </c>
      <c r="E33" s="367"/>
      <c r="F33" s="368" t="s">
        <v>239</v>
      </c>
      <c r="G33" s="369"/>
      <c r="H33" s="359"/>
      <c r="I33" s="359"/>
    </row>
    <row r="34" spans="2:9">
      <c r="B34" s="162"/>
      <c r="D34" s="367" t="s">
        <v>210</v>
      </c>
      <c r="E34" s="367"/>
      <c r="F34" s="368" t="s">
        <v>240</v>
      </c>
      <c r="G34" s="369"/>
      <c r="H34" s="359"/>
      <c r="I34" s="359"/>
    </row>
    <row r="35" spans="2:9" ht="40.9" customHeight="1">
      <c r="B35" s="162"/>
      <c r="D35" s="367" t="s">
        <v>241</v>
      </c>
      <c r="E35" s="367"/>
      <c r="F35" s="368" t="s">
        <v>242</v>
      </c>
      <c r="G35" s="369"/>
      <c r="H35" s="359"/>
      <c r="I35" s="359"/>
    </row>
    <row r="36" spans="2:9" ht="42" customHeight="1">
      <c r="B36" s="164"/>
      <c r="C36" s="165"/>
      <c r="D36" s="367" t="s">
        <v>243</v>
      </c>
      <c r="E36" s="367"/>
      <c r="F36" s="368" t="s">
        <v>244</v>
      </c>
      <c r="G36" s="369"/>
      <c r="H36" s="358"/>
      <c r="I36" s="358"/>
    </row>
    <row r="37" spans="2:9" ht="30.75" customHeight="1">
      <c r="B37" s="164"/>
      <c r="C37" s="165"/>
      <c r="D37" s="367" t="s">
        <v>245</v>
      </c>
      <c r="E37" s="367"/>
      <c r="F37" s="368" t="s">
        <v>246</v>
      </c>
      <c r="G37" s="369"/>
      <c r="H37" s="358"/>
      <c r="I37" s="358"/>
    </row>
    <row r="38" spans="2:9" ht="33" customHeight="1">
      <c r="B38" s="164"/>
      <c r="C38" s="165"/>
      <c r="D38" s="367" t="s">
        <v>247</v>
      </c>
      <c r="E38" s="367"/>
      <c r="F38" s="368" t="s">
        <v>246</v>
      </c>
      <c r="G38" s="369"/>
      <c r="H38" s="358"/>
      <c r="I38" s="358"/>
    </row>
    <row r="39" spans="2:9" ht="30" customHeight="1">
      <c r="B39" s="164"/>
      <c r="C39" s="165"/>
      <c r="D39" s="367" t="s">
        <v>248</v>
      </c>
      <c r="E39" s="367"/>
      <c r="F39" s="368" t="s">
        <v>246</v>
      </c>
      <c r="G39" s="369"/>
      <c r="H39" s="358"/>
      <c r="I39" s="358"/>
    </row>
    <row r="40" spans="2:9" ht="30" customHeight="1">
      <c r="B40" s="164"/>
      <c r="C40" s="165"/>
      <c r="D40" s="367" t="s">
        <v>249</v>
      </c>
      <c r="E40" s="367"/>
      <c r="F40" s="368" t="s">
        <v>246</v>
      </c>
      <c r="G40" s="369"/>
      <c r="H40" s="358"/>
      <c r="I40" s="358"/>
    </row>
    <row r="41" spans="2:9" ht="30" customHeight="1">
      <c r="B41" s="164"/>
      <c r="C41" s="165"/>
      <c r="D41" s="370" t="s">
        <v>250</v>
      </c>
      <c r="E41" s="371"/>
      <c r="F41" s="368" t="s">
        <v>251</v>
      </c>
      <c r="G41" s="369"/>
      <c r="H41" s="358"/>
      <c r="I41" s="358"/>
    </row>
    <row r="42" spans="2:9" ht="35.25" customHeight="1">
      <c r="B42" s="164"/>
      <c r="C42" s="165"/>
      <c r="D42" s="367" t="s">
        <v>252</v>
      </c>
      <c r="E42" s="367"/>
      <c r="F42" s="368" t="s">
        <v>253</v>
      </c>
      <c r="G42" s="369"/>
      <c r="H42" s="358"/>
      <c r="I42" s="358"/>
    </row>
    <row r="43" spans="2:9" ht="31.5" customHeight="1">
      <c r="B43" s="164"/>
      <c r="C43" s="165"/>
      <c r="D43" s="367" t="s">
        <v>245</v>
      </c>
      <c r="E43" s="367"/>
      <c r="F43" s="368" t="s">
        <v>246</v>
      </c>
      <c r="G43" s="369"/>
      <c r="H43" s="358"/>
      <c r="I43" s="358"/>
    </row>
    <row r="44" spans="2:9" ht="35.25" customHeight="1">
      <c r="B44" s="164"/>
      <c r="C44" s="165"/>
      <c r="D44" s="367" t="s">
        <v>254</v>
      </c>
      <c r="E44" s="367"/>
      <c r="F44" s="368" t="s">
        <v>246</v>
      </c>
      <c r="G44" s="369"/>
      <c r="H44" s="358"/>
      <c r="I44" s="358"/>
    </row>
    <row r="45" spans="2:9" ht="57" customHeight="1">
      <c r="B45" s="164"/>
      <c r="C45" s="165"/>
      <c r="D45" s="367" t="s">
        <v>249</v>
      </c>
      <c r="E45" s="367"/>
      <c r="F45" s="368" t="s">
        <v>246</v>
      </c>
      <c r="G45" s="369"/>
      <c r="H45" s="358"/>
      <c r="I45" s="358"/>
    </row>
    <row r="46" spans="2:9" ht="32.25" customHeight="1">
      <c r="B46" s="164"/>
      <c r="C46" s="165"/>
      <c r="D46" s="367" t="s">
        <v>247</v>
      </c>
      <c r="E46" s="367"/>
      <c r="F46" s="368" t="s">
        <v>246</v>
      </c>
      <c r="G46" s="369"/>
      <c r="H46" s="358"/>
      <c r="I46" s="358"/>
    </row>
    <row r="47" spans="2:9" ht="32.25" customHeight="1">
      <c r="B47" s="164"/>
      <c r="C47" s="165"/>
      <c r="D47" s="370" t="s">
        <v>255</v>
      </c>
      <c r="E47" s="371"/>
      <c r="F47" s="372" t="s">
        <v>256</v>
      </c>
      <c r="G47" s="373"/>
      <c r="H47" s="358"/>
      <c r="I47" s="358"/>
    </row>
    <row r="48" spans="2:9" ht="32.25" customHeight="1">
      <c r="B48" s="164"/>
      <c r="C48" s="165"/>
      <c r="D48" s="367" t="s">
        <v>257</v>
      </c>
      <c r="E48" s="367"/>
      <c r="F48" s="368" t="s">
        <v>258</v>
      </c>
      <c r="G48" s="369"/>
      <c r="H48" s="358"/>
      <c r="I48" s="358"/>
    </row>
    <row r="49" spans="2:9" ht="32.25" customHeight="1">
      <c r="B49" s="164"/>
      <c r="C49" s="165"/>
      <c r="D49" s="367" t="s">
        <v>259</v>
      </c>
      <c r="E49" s="367"/>
      <c r="F49" s="368" t="s">
        <v>260</v>
      </c>
      <c r="G49" s="369"/>
      <c r="H49" s="358"/>
      <c r="I49" s="358"/>
    </row>
    <row r="50" spans="2:9" ht="32.25" customHeight="1">
      <c r="B50" s="164"/>
      <c r="C50" s="165"/>
      <c r="D50" s="367" t="s">
        <v>261</v>
      </c>
      <c r="E50" s="367"/>
      <c r="F50" s="368" t="s">
        <v>262</v>
      </c>
      <c r="G50" s="369"/>
      <c r="H50" s="358"/>
      <c r="I50" s="358"/>
    </row>
    <row r="51" spans="2:9" ht="32.25" customHeight="1">
      <c r="B51" s="164"/>
      <c r="C51" s="165"/>
      <c r="D51" s="95"/>
      <c r="E51" s="95"/>
      <c r="F51" s="97"/>
      <c r="G51" s="97"/>
    </row>
    <row r="52" spans="2:9" ht="21.75" customHeight="1">
      <c r="B52" s="361" t="s">
        <v>263</v>
      </c>
      <c r="C52" s="362"/>
      <c r="D52" s="362"/>
      <c r="E52" s="362"/>
      <c r="F52" s="362"/>
      <c r="G52" s="363"/>
    </row>
    <row r="53" spans="2:9" ht="21.75" customHeight="1">
      <c r="B53" s="361" t="s">
        <v>264</v>
      </c>
      <c r="C53" s="362"/>
      <c r="D53" s="362"/>
      <c r="E53" s="362"/>
      <c r="F53" s="362"/>
      <c r="G53" s="363"/>
    </row>
    <row r="54" spans="2:9" ht="20.25" customHeight="1">
      <c r="B54" s="361" t="s">
        <v>265</v>
      </c>
      <c r="C54" s="362"/>
      <c r="D54" s="362"/>
      <c r="E54" s="362"/>
      <c r="F54" s="362"/>
      <c r="G54" s="363"/>
    </row>
    <row r="55" spans="2:9" ht="20.25" customHeight="1">
      <c r="B55" s="361" t="s">
        <v>266</v>
      </c>
      <c r="C55" s="362"/>
      <c r="D55" s="362"/>
      <c r="E55" s="362"/>
      <c r="F55" s="362"/>
      <c r="G55" s="363"/>
    </row>
    <row r="56" spans="2:9" ht="18" customHeight="1" thickBot="1">
      <c r="B56" s="364" t="s">
        <v>267</v>
      </c>
      <c r="C56" s="365"/>
      <c r="D56" s="365"/>
      <c r="E56" s="365"/>
      <c r="F56" s="365"/>
      <c r="G56" s="366"/>
    </row>
    <row r="57" spans="2:9">
      <c r="B57" s="166"/>
      <c r="C57" s="167"/>
      <c r="D57" s="166"/>
      <c r="E57" s="166"/>
      <c r="F57" s="166"/>
      <c r="G57" s="166"/>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109"/>
  <sheetViews>
    <sheetView showGridLines="0" topLeftCell="A46" zoomScale="70" zoomScaleNormal="70" zoomScalePageLayoutView="50" workbookViewId="0">
      <selection activeCell="C50" sqref="C50:C59"/>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52"/>
      <c r="B1" s="253"/>
      <c r="C1" s="421"/>
      <c r="D1" s="421"/>
      <c r="E1" s="421"/>
      <c r="F1" s="421"/>
      <c r="G1" s="421"/>
      <c r="H1" s="421"/>
      <c r="I1" s="421"/>
      <c r="J1" s="421"/>
      <c r="K1" s="421"/>
      <c r="L1" s="421"/>
      <c r="M1" s="421"/>
      <c r="N1" s="422"/>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54"/>
      <c r="B2" s="255"/>
      <c r="C2" s="423"/>
      <c r="D2" s="423"/>
      <c r="E2" s="423"/>
      <c r="F2" s="423"/>
      <c r="G2" s="423"/>
      <c r="H2" s="423"/>
      <c r="I2" s="423"/>
      <c r="J2" s="423"/>
      <c r="K2" s="423"/>
      <c r="L2" s="423"/>
      <c r="M2" s="423"/>
      <c r="N2" s="424"/>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56"/>
      <c r="B3" s="257"/>
      <c r="C3" s="425"/>
      <c r="D3" s="425"/>
      <c r="E3" s="425"/>
      <c r="F3" s="425"/>
      <c r="G3" s="425"/>
      <c r="H3" s="425"/>
      <c r="I3" s="425"/>
      <c r="J3" s="425"/>
      <c r="K3" s="425"/>
      <c r="L3" s="425"/>
      <c r="M3" s="425"/>
      <c r="N3" s="426"/>
      <c r="O3" s="188"/>
      <c r="P3" s="183"/>
      <c r="Q3" s="183"/>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42" t="s">
        <v>268</v>
      </c>
      <c r="B4" s="442"/>
      <c r="C4" s="442"/>
      <c r="D4" s="449" t="s">
        <v>10</v>
      </c>
      <c r="E4" s="450"/>
      <c r="F4" s="450"/>
      <c r="G4" s="450"/>
      <c r="H4" s="450"/>
      <c r="I4" s="450"/>
      <c r="J4" s="450"/>
      <c r="K4" s="450"/>
      <c r="L4" s="450"/>
      <c r="M4" s="450"/>
      <c r="N4" s="451"/>
      <c r="O4" s="136"/>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42" t="s">
        <v>269</v>
      </c>
      <c r="B5" s="442"/>
      <c r="C5" s="442"/>
      <c r="D5" s="449" t="s">
        <v>36</v>
      </c>
      <c r="E5" s="450"/>
      <c r="F5" s="450"/>
      <c r="G5" s="450"/>
      <c r="H5" s="450"/>
      <c r="I5" s="450"/>
      <c r="J5" s="450"/>
      <c r="K5" s="450"/>
      <c r="L5" s="450"/>
      <c r="M5" s="450"/>
      <c r="N5" s="451"/>
      <c r="O5" s="137"/>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42" t="s">
        <v>270</v>
      </c>
      <c r="B6" s="442"/>
      <c r="C6" s="442"/>
      <c r="D6" s="449" t="s">
        <v>540</v>
      </c>
      <c r="E6" s="450"/>
      <c r="F6" s="450"/>
      <c r="G6" s="450"/>
      <c r="H6" s="450"/>
      <c r="I6" s="450"/>
      <c r="J6" s="450"/>
      <c r="K6" s="450"/>
      <c r="L6" s="450"/>
      <c r="M6" s="450"/>
      <c r="N6" s="451"/>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99" t="s">
        <v>271</v>
      </c>
      <c r="B7" s="100"/>
      <c r="C7" s="100"/>
      <c r="D7" s="446" t="s">
        <v>272</v>
      </c>
      <c r="E7" s="453" t="s">
        <v>273</v>
      </c>
      <c r="F7" s="454"/>
      <c r="G7" s="454"/>
      <c r="H7" s="455"/>
      <c r="I7" s="461" t="s">
        <v>274</v>
      </c>
      <c r="J7" s="462"/>
      <c r="K7" s="462"/>
      <c r="L7" s="462"/>
      <c r="M7" s="463"/>
      <c r="N7" s="459" t="s">
        <v>275</v>
      </c>
      <c r="O7" s="46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43" t="s">
        <v>276</v>
      </c>
      <c r="B8" s="445" t="s">
        <v>277</v>
      </c>
      <c r="C8" s="93" t="s">
        <v>278</v>
      </c>
      <c r="D8" s="446"/>
      <c r="E8" s="447" t="s">
        <v>216</v>
      </c>
      <c r="F8" s="447" t="s">
        <v>279</v>
      </c>
      <c r="G8" s="447" t="s">
        <v>280</v>
      </c>
      <c r="H8" s="447" t="s">
        <v>222</v>
      </c>
      <c r="I8" s="452" t="s">
        <v>281</v>
      </c>
      <c r="J8" s="89" t="s">
        <v>282</v>
      </c>
      <c r="K8" s="452" t="s">
        <v>274</v>
      </c>
      <c r="L8" s="452" t="s">
        <v>283</v>
      </c>
      <c r="M8" s="452" t="s">
        <v>284</v>
      </c>
      <c r="N8" s="456" t="s">
        <v>285</v>
      </c>
      <c r="O8" s="456" t="s">
        <v>286</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c r="A9" s="444"/>
      <c r="B9" s="446"/>
      <c r="C9" s="181" t="s">
        <v>287</v>
      </c>
      <c r="D9" s="446"/>
      <c r="E9" s="448"/>
      <c r="F9" s="448"/>
      <c r="G9" s="448"/>
      <c r="H9" s="448"/>
      <c r="I9" s="448"/>
      <c r="J9" s="91" t="s">
        <v>288</v>
      </c>
      <c r="K9" s="448" t="s">
        <v>289</v>
      </c>
      <c r="L9" s="448"/>
      <c r="M9" s="448" t="s">
        <v>289</v>
      </c>
      <c r="N9" s="458"/>
      <c r="O9" s="457"/>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 customHeight="1">
      <c r="A10" s="473">
        <v>1</v>
      </c>
      <c r="B10" s="477" t="s">
        <v>290</v>
      </c>
      <c r="C10" s="476" t="s">
        <v>291</v>
      </c>
      <c r="D10" s="111" t="s">
        <v>292</v>
      </c>
      <c r="E10" s="416">
        <v>25</v>
      </c>
      <c r="F10" s="464">
        <v>1</v>
      </c>
      <c r="G10" s="436">
        <f>+F10/E10</f>
        <v>0.04</v>
      </c>
      <c r="H10" s="41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2" t="s">
        <v>293</v>
      </c>
      <c r="J10" s="120" t="s">
        <v>294</v>
      </c>
      <c r="K10" s="102" t="str">
        <f>IFERROR(CONCATENATE(INDEX('8- Políticas de Administración '!$B$16:$F$53,MATCH('5- Identificación de Riesgos'!J10,'8- Políticas de Administración '!$C$16:$C$54,0),1)," - ",L10),"")</f>
        <v>Menor - 2</v>
      </c>
      <c r="L10" s="134">
        <f>IFERROR(VLOOKUP(INDEX('8- Políticas de Administración '!$B$16:$F$63,MATCH('5- Identificación de Riesgos'!J10,'8- Políticas de Administración '!$C$16:$C$64,0),1),'8- Políticas de Administración '!$B$16:$F$64,5,FALSE),"")</f>
        <v>2</v>
      </c>
      <c r="M10" s="416" t="str">
        <f>IFERROR(CONCATENATE(INDEX('8- Políticas de Administración '!$B$16:$F$53,MATCH(ROUND(AVERAGE(L10:L19),0),'8- Políticas de Administración '!$F$16:$F$53,0),1)," - ",ROUND(AVERAGE(L10:L19),0)),"")</f>
        <v>Moderado - 3</v>
      </c>
      <c r="N10" s="410" t="str">
        <f>IFERROR(CONCATENATE(VLOOKUP((LEFT(H10,LEN(H10)-4)&amp;LEFT(M10,LEN(M10)-4)),'9- Matriz de Calor '!$D$18:$E$42,2,0)," - ",RIGHT(H10,1)*RIGHT(M10,1)),"")</f>
        <v>Moderado - 3</v>
      </c>
      <c r="O10" s="467">
        <f>RIGHT(H10,1)*RIGHT(M10,1)</f>
        <v>3</v>
      </c>
      <c r="P10" s="10"/>
    </row>
    <row r="11" spans="1:257" ht="45" customHeight="1">
      <c r="A11" s="474"/>
      <c r="B11" s="431"/>
      <c r="C11" s="471"/>
      <c r="D11" s="111" t="s">
        <v>295</v>
      </c>
      <c r="E11" s="417"/>
      <c r="F11" s="465"/>
      <c r="G11" s="437"/>
      <c r="H11" s="414"/>
      <c r="I11" s="268" t="s">
        <v>296</v>
      </c>
      <c r="J11" s="138" t="s">
        <v>297</v>
      </c>
      <c r="K11" s="103" t="str">
        <f>IFERROR(CONCATENATE(INDEX('8- Políticas de Administración '!$B$16:$F$53,MATCH('5- Identificación de Riesgos'!J11,'8- Políticas de Administración '!$C$16:$C$54,0),1)," - ",L11),"")</f>
        <v>Mayor - 4</v>
      </c>
      <c r="L11" s="133">
        <f>IFERROR(VLOOKUP(INDEX('8- Políticas de Administración '!$B$16:$F$63,MATCH('5- Identificación de Riesgos'!J11,'8- Políticas de Administración '!$C$16:$C$64,0),1),'8- Políticas de Administración '!$B$16:$F$64,5,FALSE),"")</f>
        <v>4</v>
      </c>
      <c r="M11" s="417"/>
      <c r="N11" s="411"/>
      <c r="O11" s="467"/>
      <c r="P11" s="10"/>
    </row>
    <row r="12" spans="1:257" ht="47.25" customHeight="1">
      <c r="A12" s="474"/>
      <c r="B12" s="431"/>
      <c r="C12" s="471"/>
      <c r="D12" s="111"/>
      <c r="E12" s="417"/>
      <c r="F12" s="465"/>
      <c r="G12" s="437"/>
      <c r="H12" s="414"/>
      <c r="I12" s="192"/>
      <c r="J12" s="138" t="s">
        <v>298</v>
      </c>
      <c r="K12" s="103" t="str">
        <f>IFERROR(CONCATENATE(INDEX('8- Políticas de Administración '!$B$16:$F$53,MATCH('5- Identificación de Riesgos'!J12,'8- Políticas de Administración '!$C$16:$C$54,0),1)," - ",L12),"")</f>
        <v>Moderado - 3</v>
      </c>
      <c r="L12" s="133">
        <f>IFERROR(VLOOKUP(INDEX('8- Políticas de Administración '!$B$16:$F$63,MATCH('5- Identificación de Riesgos'!J12,'8- Políticas de Administración '!$C$16:$C$64,0),1),'8- Políticas de Administración '!$B$16:$F$64,5,FALSE),"")</f>
        <v>3</v>
      </c>
      <c r="M12" s="417"/>
      <c r="N12" s="411"/>
      <c r="O12" s="467"/>
      <c r="P12" s="10"/>
    </row>
    <row r="13" spans="1:257" ht="25.5" customHeight="1">
      <c r="A13" s="474"/>
      <c r="B13" s="431"/>
      <c r="C13" s="471"/>
      <c r="D13" s="111"/>
      <c r="E13" s="417"/>
      <c r="F13" s="465"/>
      <c r="G13" s="437"/>
      <c r="H13" s="414"/>
      <c r="I13" s="103"/>
      <c r="J13" s="138"/>
      <c r="K13" s="103" t="str">
        <f>IFERROR(CONCATENATE(INDEX('8- Políticas de Administración '!$B$16:$F$53,MATCH('5- Identificación de Riesgos'!J13,'8- Políticas de Administración '!$C$16:$C$54,0),1)," - ",L13),"")</f>
        <v/>
      </c>
      <c r="L13" s="133" t="str">
        <f>IFERROR(VLOOKUP(INDEX('8- Políticas de Administración '!$B$16:$F$63,MATCH('5- Identificación de Riesgos'!J13,'8- Políticas de Administración '!$C$16:$C$64,0),1),'8- Políticas de Administración '!$B$16:$F$64,5,FALSE),"")</f>
        <v/>
      </c>
      <c r="M13" s="417"/>
      <c r="N13" s="411"/>
      <c r="O13" s="467"/>
      <c r="P13" s="10"/>
    </row>
    <row r="14" spans="1:257" ht="25.5" customHeight="1">
      <c r="A14" s="474"/>
      <c r="B14" s="431"/>
      <c r="C14" s="471"/>
      <c r="D14" s="173"/>
      <c r="E14" s="417"/>
      <c r="F14" s="465"/>
      <c r="G14" s="437"/>
      <c r="H14" s="414"/>
      <c r="I14" s="103"/>
      <c r="J14" s="138"/>
      <c r="K14" s="103" t="str">
        <f>IFERROR(CONCATENATE(INDEX('8- Políticas de Administración '!$B$16:$F$53,MATCH('5- Identificación de Riesgos'!J14,'8- Políticas de Administración '!$C$16:$C$54,0),1)," - ",L14),"")</f>
        <v/>
      </c>
      <c r="L14" s="133" t="str">
        <f>IFERROR(VLOOKUP(INDEX('8- Políticas de Administración '!$B$16:$F$63,MATCH('5- Identificación de Riesgos'!J14,'8- Políticas de Administración '!$C$16:$C$64,0),1),'8- Políticas de Administración '!$B$16:$F$64,5,FALSE),"")</f>
        <v/>
      </c>
      <c r="M14" s="417"/>
      <c r="N14" s="411"/>
      <c r="O14" s="467"/>
      <c r="P14" s="10"/>
    </row>
    <row r="15" spans="1:257" ht="38.25" customHeight="1">
      <c r="A15" s="474"/>
      <c r="B15" s="431"/>
      <c r="C15" s="471"/>
      <c r="D15" s="193"/>
      <c r="E15" s="417"/>
      <c r="F15" s="465"/>
      <c r="G15" s="437"/>
      <c r="H15" s="414"/>
      <c r="I15" s="103"/>
      <c r="J15" s="138"/>
      <c r="K15" s="103" t="str">
        <f>IFERROR(CONCATENATE(INDEX('8- Políticas de Administración '!$B$16:$F$53,MATCH('5- Identificación de Riesgos'!J15,'8- Políticas de Administración '!$C$16:$C$54,0),1)," - ",L15),"")</f>
        <v/>
      </c>
      <c r="L15" s="133" t="str">
        <f>IFERROR(VLOOKUP(INDEX('8- Políticas de Administración '!$B$16:$F$63,MATCH('5- Identificación de Riesgos'!J15,'8- Políticas de Administración '!$C$16:$C$64,0),1),'8- Políticas de Administración '!$B$16:$F$64,5,FALSE),"")</f>
        <v/>
      </c>
      <c r="M15" s="417"/>
      <c r="N15" s="411"/>
      <c r="O15" s="467"/>
      <c r="P15" s="10"/>
    </row>
    <row r="16" spans="1:257" ht="16.5">
      <c r="A16" s="474"/>
      <c r="B16" s="431"/>
      <c r="C16" s="471"/>
      <c r="E16" s="417"/>
      <c r="F16" s="465"/>
      <c r="G16" s="437"/>
      <c r="H16" s="414"/>
      <c r="I16" s="103"/>
      <c r="J16" s="138"/>
      <c r="K16" s="103" t="str">
        <f>IFERROR(CONCATENATE(INDEX('8- Políticas de Administración '!$B$16:$F$53,MATCH('5- Identificación de Riesgos'!J16,'8- Políticas de Administración '!$C$16:$C$54,0),1)," - ",L16),"")</f>
        <v/>
      </c>
      <c r="L16" s="133" t="str">
        <f>IFERROR(VLOOKUP(INDEX('8- Políticas de Administración '!$B$16:$F$63,MATCH('5- Identificación de Riesgos'!J16,'8- Políticas de Administración '!$C$16:$C$64,0),1),'8- Políticas de Administración '!$B$16:$F$64,5,FALSE),"")</f>
        <v/>
      </c>
      <c r="M16" s="417"/>
      <c r="N16" s="411"/>
      <c r="O16" s="467"/>
      <c r="P16" s="10"/>
    </row>
    <row r="17" spans="1:16" ht="16.5">
      <c r="A17" s="474"/>
      <c r="B17" s="431"/>
      <c r="C17" s="471"/>
      <c r="D17" s="113"/>
      <c r="E17" s="417"/>
      <c r="F17" s="465"/>
      <c r="G17" s="437"/>
      <c r="H17" s="414"/>
      <c r="I17" s="103"/>
      <c r="J17" s="138"/>
      <c r="K17" s="103" t="str">
        <f>IFERROR(CONCATENATE(INDEX('8- Políticas de Administración '!$B$16:$F$53,MATCH('5- Identificación de Riesgos'!J17,'8- Políticas de Administración '!$C$16:$C$54,0),1)," - ",L17),"")</f>
        <v/>
      </c>
      <c r="L17" s="133" t="str">
        <f>IFERROR(VLOOKUP(INDEX('8- Políticas de Administración '!$B$16:$F$63,MATCH('5- Identificación de Riesgos'!J17,'8- Políticas de Administración '!$C$16:$C$64,0),1),'8- Políticas de Administración '!$B$16:$F$64,5,FALSE),"")</f>
        <v/>
      </c>
      <c r="M17" s="417"/>
      <c r="N17" s="411"/>
      <c r="O17" s="467"/>
      <c r="P17" s="10"/>
    </row>
    <row r="18" spans="1:16" ht="16.5">
      <c r="A18" s="474"/>
      <c r="B18" s="431"/>
      <c r="C18" s="471"/>
      <c r="D18" s="113"/>
      <c r="E18" s="417"/>
      <c r="F18" s="465"/>
      <c r="G18" s="437"/>
      <c r="H18" s="414"/>
      <c r="I18" s="103"/>
      <c r="J18" s="138"/>
      <c r="K18" s="103" t="str">
        <f>IFERROR(CONCATENATE(INDEX('8- Políticas de Administración '!$B$16:$F$53,MATCH('5- Identificación de Riesgos'!J18,'8- Políticas de Administración '!$C$16:$C$54,0),1)," - ",L18),"")</f>
        <v/>
      </c>
      <c r="L18" s="133" t="str">
        <f>IFERROR(VLOOKUP(INDEX('8- Políticas de Administración '!$B$16:$F$63,MATCH('5- Identificación de Riesgos'!J18,'8- Políticas de Administración '!$C$16:$C$64,0),1),'8- Políticas de Administración '!$B$16:$F$64,5,FALSE),"")</f>
        <v/>
      </c>
      <c r="M18" s="417"/>
      <c r="N18" s="411"/>
      <c r="O18" s="467"/>
      <c r="P18" s="10"/>
    </row>
    <row r="19" spans="1:16" ht="17.25" customHeight="1">
      <c r="A19" s="475"/>
      <c r="B19" s="432"/>
      <c r="C19" s="472"/>
      <c r="D19" s="114"/>
      <c r="E19" s="418"/>
      <c r="F19" s="466"/>
      <c r="G19" s="438"/>
      <c r="H19" s="415"/>
      <c r="I19" s="104"/>
      <c r="J19" s="139"/>
      <c r="K19" s="104" t="str">
        <f>IFERROR(CONCATENATE(INDEX('8- Políticas de Administración '!$B$16:$F$53,MATCH('5- Identificación de Riesgos'!J19,'8- Políticas de Administración '!$C$16:$C$54,0),1)," - ",L19),"")</f>
        <v/>
      </c>
      <c r="L19" s="135" t="str">
        <f>IFERROR(VLOOKUP(INDEX('8- Políticas de Administración '!$B$16:$F$63,MATCH('5- Identificación de Riesgos'!J19,'8- Políticas de Administración '!$C$16:$C$64,0),1),'8- Políticas de Administración '!$B$16:$F$64,5,FALSE),"")</f>
        <v/>
      </c>
      <c r="M19" s="418"/>
      <c r="N19" s="412"/>
      <c r="O19" s="467"/>
      <c r="P19" s="10"/>
    </row>
    <row r="20" spans="1:16" ht="54.75" customHeight="1">
      <c r="A20" s="473">
        <v>2</v>
      </c>
      <c r="B20" s="470" t="s">
        <v>299</v>
      </c>
      <c r="C20" s="470" t="s">
        <v>300</v>
      </c>
      <c r="D20" s="265" t="s">
        <v>301</v>
      </c>
      <c r="E20" s="416">
        <v>1008</v>
      </c>
      <c r="F20" s="433">
        <v>10</v>
      </c>
      <c r="G20" s="436">
        <f t="shared" ref="G20" si="0">+F20/E20</f>
        <v>9.9206349206349201E-3</v>
      </c>
      <c r="H20" s="41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2" t="s">
        <v>293</v>
      </c>
      <c r="J20" s="120" t="s">
        <v>297</v>
      </c>
      <c r="K20" s="102" t="str">
        <f>IFERROR(CONCATENATE(INDEX('8- Políticas de Administración '!$B$16:$F$53,MATCH('5- Identificación de Riesgos'!J20,'8- Políticas de Administración '!$C$16:$C$54,0),1)," - ",L20),"")</f>
        <v>Mayor - 4</v>
      </c>
      <c r="L20" s="134">
        <f>IFERROR(VLOOKUP(INDEX('8- Políticas de Administración '!$B$16:$F$63,MATCH('5- Identificación de Riesgos'!J20,'8- Políticas de Administración '!$C$16:$C$64,0),1),'8- Políticas de Administración '!$B$16:$F$64,5,FALSE),"")</f>
        <v>4</v>
      </c>
      <c r="M20" s="416" t="str">
        <f>IFERROR(CONCATENATE(INDEX('8- Políticas de Administración '!$B$16:$F$53,MATCH(ROUND(AVERAGE(L20:L29),0),'8- Políticas de Administración '!$F$16:$F$53,0),1)," - ",ROUND(AVERAGE(L20:L29),0)),"")</f>
        <v>Moderado - 3</v>
      </c>
      <c r="N20" s="410" t="str">
        <f>IFERROR(CONCATENATE(VLOOKUP((LEFT(H20,LEN(H20)-4)&amp;LEFT(M20,LEN(M20)-4)),'9- Matriz de Calor '!$D$18:$E$42,2,0)," - ",RIGHT(H20,1)*RIGHT(M20,1)),"")</f>
        <v>Moderado - 3</v>
      </c>
      <c r="O20" s="468">
        <f>RIGHT(H20,1)*RIGHT(M20,1)</f>
        <v>3</v>
      </c>
    </row>
    <row r="21" spans="1:16" ht="30" customHeight="1">
      <c r="A21" s="474"/>
      <c r="B21" s="471"/>
      <c r="C21" s="471"/>
      <c r="D21" s="265" t="s">
        <v>302</v>
      </c>
      <c r="E21" s="417"/>
      <c r="F21" s="434"/>
      <c r="G21" s="437"/>
      <c r="H21" s="414"/>
      <c r="I21" s="103" t="s">
        <v>296</v>
      </c>
      <c r="J21" s="138" t="s">
        <v>303</v>
      </c>
      <c r="K21" s="103" t="str">
        <f>IFERROR(CONCATENATE(INDEX('8- Políticas de Administración '!$B$16:$F$53,MATCH('5- Identificación de Riesgos'!J21,'8- Políticas de Administración '!$C$16:$C$54,0),1)," - ",L21),"")</f>
        <v>Leve - 1</v>
      </c>
      <c r="L21" s="133">
        <f>IFERROR(VLOOKUP(INDEX('8- Políticas de Administración '!$B$16:$F$63,MATCH('5- Identificación de Riesgos'!J21,'8- Políticas de Administración '!$C$16:$C$64,0),1),'8- Políticas de Administración '!$B$16:$F$64,5,FALSE),"")</f>
        <v>1</v>
      </c>
      <c r="M21" s="417"/>
      <c r="N21" s="411"/>
      <c r="O21" s="469"/>
    </row>
    <row r="22" spans="1:16" ht="45">
      <c r="A22" s="474"/>
      <c r="B22" s="471"/>
      <c r="C22" s="471"/>
      <c r="D22" s="266" t="s">
        <v>304</v>
      </c>
      <c r="E22" s="417"/>
      <c r="F22" s="434"/>
      <c r="G22" s="437"/>
      <c r="H22" s="414"/>
      <c r="I22" s="103"/>
      <c r="J22" s="138"/>
      <c r="K22" s="103"/>
      <c r="L22" s="133" t="str">
        <f>IFERROR(VLOOKUP(INDEX('8- Políticas de Administración '!$B$16:$F$63,MATCH('5- Identificación de Riesgos'!J22,'8- Políticas de Administración '!$C$16:$C$64,0),1),'8- Políticas de Administración '!$B$16:$F$64,5,FALSE),"")</f>
        <v/>
      </c>
      <c r="M22" s="417"/>
      <c r="N22" s="411"/>
      <c r="O22" s="469"/>
    </row>
    <row r="23" spans="1:16">
      <c r="A23" s="474"/>
      <c r="B23" s="471"/>
      <c r="C23" s="471"/>
      <c r="D23" s="266" t="s">
        <v>305</v>
      </c>
      <c r="E23" s="417"/>
      <c r="F23" s="434"/>
      <c r="G23" s="437"/>
      <c r="H23" s="414"/>
      <c r="I23" s="103"/>
      <c r="J23" s="138"/>
      <c r="K23" s="103" t="str">
        <f>IFERROR(CONCATENATE(INDEX('8- Políticas de Administración '!$B$16:$F$53,MATCH('5- Identificación de Riesgos'!J23,'8- Políticas de Administración '!$C$16:$C$54,0),1)," - ",L23),"")</f>
        <v/>
      </c>
      <c r="L23" s="133" t="str">
        <f>IFERROR(VLOOKUP(INDEX('8- Políticas de Administración '!$B$16:$F$63,MATCH('5- Identificación de Riesgos'!J23,'8- Políticas de Administración '!$C$16:$C$64,0),1),'8- Políticas de Administración '!$B$16:$F$64,5,FALSE),"")</f>
        <v/>
      </c>
      <c r="M23" s="417"/>
      <c r="N23" s="411"/>
      <c r="O23" s="469"/>
    </row>
    <row r="24" spans="1:16">
      <c r="A24" s="474"/>
      <c r="B24" s="471"/>
      <c r="C24" s="471"/>
      <c r="D24" s="266"/>
      <c r="E24" s="417"/>
      <c r="F24" s="434"/>
      <c r="G24" s="437"/>
      <c r="H24" s="414"/>
      <c r="I24" s="103"/>
      <c r="J24" s="138"/>
      <c r="K24" s="103" t="str">
        <f>IFERROR(CONCATENATE(INDEX('8- Políticas de Administración '!$B$16:$F$53,MATCH('5- Identificación de Riesgos'!J24,'8- Políticas de Administración '!$C$16:$C$54,0),1)," - ",L24),"")</f>
        <v/>
      </c>
      <c r="L24" s="133" t="str">
        <f>IFERROR(VLOOKUP(INDEX('8- Políticas de Administración '!$B$16:$F$63,MATCH('5- Identificación de Riesgos'!J24,'8- Políticas de Administración '!$C$16:$C$64,0),1),'8- Políticas de Administración '!$B$16:$F$64,5,FALSE),"")</f>
        <v/>
      </c>
      <c r="M24" s="417"/>
      <c r="N24" s="411"/>
      <c r="O24" s="469"/>
    </row>
    <row r="25" spans="1:16">
      <c r="A25" s="474"/>
      <c r="B25" s="471"/>
      <c r="C25" s="471"/>
      <c r="D25" s="266"/>
      <c r="E25" s="417"/>
      <c r="F25" s="434"/>
      <c r="G25" s="437"/>
      <c r="H25" s="414"/>
      <c r="I25" s="103"/>
      <c r="J25" s="138"/>
      <c r="K25" s="103" t="str">
        <f>IFERROR(CONCATENATE(INDEX('8- Políticas de Administración '!$B$16:$F$53,MATCH('5- Identificación de Riesgos'!J25,'8- Políticas de Administración '!$C$16:$C$54,0),1)," - ",L25),"")</f>
        <v/>
      </c>
      <c r="L25" s="133" t="str">
        <f>IFERROR(VLOOKUP(INDEX('8- Políticas de Administración '!$B$16:$F$63,MATCH('5- Identificación de Riesgos'!J25,'8- Políticas de Administración '!$C$16:$C$64,0),1),'8- Políticas de Administración '!$B$16:$F$64,5,FALSE),"")</f>
        <v/>
      </c>
      <c r="M25" s="417"/>
      <c r="N25" s="411"/>
      <c r="O25" s="469"/>
    </row>
    <row r="26" spans="1:16">
      <c r="A26" s="474"/>
      <c r="B26" s="471"/>
      <c r="C26" s="471"/>
      <c r="D26" s="266"/>
      <c r="E26" s="417"/>
      <c r="F26" s="434"/>
      <c r="G26" s="437"/>
      <c r="H26" s="414"/>
      <c r="I26" s="103"/>
      <c r="J26" s="138"/>
      <c r="K26" s="103" t="str">
        <f>IFERROR(CONCATENATE(INDEX('8- Políticas de Administración '!$B$16:$F$53,MATCH('5- Identificación de Riesgos'!J26,'8- Políticas de Administración '!$C$16:$C$54,0),1)," - ",L26),"")</f>
        <v/>
      </c>
      <c r="L26" s="133" t="str">
        <f>IFERROR(VLOOKUP(INDEX('8- Políticas de Administración '!$B$16:$F$63,MATCH('5- Identificación de Riesgos'!J26,'8- Políticas de Administración '!$C$16:$C$64,0),1),'8- Políticas de Administración '!$B$16:$F$64,5,FALSE),"")</f>
        <v/>
      </c>
      <c r="M26" s="417"/>
      <c r="N26" s="411"/>
      <c r="O26" s="469"/>
    </row>
    <row r="27" spans="1:16">
      <c r="A27" s="474"/>
      <c r="B27" s="471"/>
      <c r="C27" s="471"/>
      <c r="D27" s="266"/>
      <c r="E27" s="417"/>
      <c r="F27" s="434"/>
      <c r="G27" s="437"/>
      <c r="H27" s="414"/>
      <c r="I27" s="103"/>
      <c r="J27" s="138"/>
      <c r="K27" s="103" t="str">
        <f>IFERROR(CONCATENATE(INDEX('8- Políticas de Administración '!$B$16:$F$53,MATCH('5- Identificación de Riesgos'!J27,'8- Políticas de Administración '!$C$16:$C$54,0),1)," - ",L27),"")</f>
        <v/>
      </c>
      <c r="L27" s="133" t="str">
        <f>IFERROR(VLOOKUP(INDEX('8- Políticas de Administración '!$B$16:$F$63,MATCH('5- Identificación de Riesgos'!J27,'8- Políticas de Administración '!$C$16:$C$64,0),1),'8- Políticas de Administración '!$B$16:$F$64,5,FALSE),"")</f>
        <v/>
      </c>
      <c r="M27" s="417"/>
      <c r="N27" s="411"/>
      <c r="O27" s="469"/>
    </row>
    <row r="28" spans="1:16">
      <c r="A28" s="474"/>
      <c r="B28" s="471"/>
      <c r="C28" s="471"/>
      <c r="D28" s="266"/>
      <c r="E28" s="417"/>
      <c r="F28" s="434"/>
      <c r="G28" s="437"/>
      <c r="H28" s="414"/>
      <c r="I28" s="103"/>
      <c r="J28" s="138"/>
      <c r="K28" s="103" t="str">
        <f>IFERROR(CONCATENATE(INDEX('8- Políticas de Administración '!$B$16:$F$53,MATCH('5- Identificación de Riesgos'!J28,'8- Políticas de Administración '!$C$16:$C$54,0),1)," - ",L28),"")</f>
        <v/>
      </c>
      <c r="L28" s="133" t="str">
        <f>IFERROR(VLOOKUP(INDEX('8- Políticas de Administración '!$B$16:$F$63,MATCH('5- Identificación de Riesgos'!J28,'8- Políticas de Administración '!$C$16:$C$64,0),1),'8- Políticas de Administración '!$B$16:$F$64,5,FALSE),"")</f>
        <v/>
      </c>
      <c r="M28" s="417"/>
      <c r="N28" s="411"/>
      <c r="O28" s="469"/>
    </row>
    <row r="29" spans="1:16">
      <c r="A29" s="475"/>
      <c r="B29" s="472"/>
      <c r="C29" s="472"/>
      <c r="D29" s="267"/>
      <c r="E29" s="418"/>
      <c r="F29" s="435"/>
      <c r="G29" s="438"/>
      <c r="H29" s="415"/>
      <c r="I29" s="104"/>
      <c r="J29" s="139"/>
      <c r="K29" s="104" t="str">
        <f>IFERROR(CONCATENATE(INDEX('8- Políticas de Administración '!$B$16:$F$53,MATCH('5- Identificación de Riesgos'!J29,'8- Políticas de Administración '!$C$16:$C$54,0),1)," - ",L29),"")</f>
        <v/>
      </c>
      <c r="L29" s="135" t="str">
        <f>IFERROR(VLOOKUP(INDEX('8- Políticas de Administración '!$B$16:$F$63,MATCH('5- Identificación de Riesgos'!J29,'8- Políticas de Administración '!$C$16:$C$64,0),1),'8- Políticas de Administración '!$B$16:$F$64,5,FALSE),"")</f>
        <v/>
      </c>
      <c r="M29" s="418"/>
      <c r="N29" s="412"/>
      <c r="O29" s="469"/>
    </row>
    <row r="30" spans="1:16" ht="45">
      <c r="A30" s="427">
        <v>3</v>
      </c>
      <c r="B30" s="439" t="s">
        <v>306</v>
      </c>
      <c r="C30" s="478" t="s">
        <v>307</v>
      </c>
      <c r="D30" s="173" t="s">
        <v>308</v>
      </c>
      <c r="E30" s="416">
        <v>2400</v>
      </c>
      <c r="F30" s="433">
        <v>1</v>
      </c>
      <c r="G30" s="436">
        <f t="shared" ref="G30" si="1">+F30/E30</f>
        <v>4.1666666666666669E-4</v>
      </c>
      <c r="H30" s="41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2" t="s">
        <v>309</v>
      </c>
      <c r="J30" s="120" t="s">
        <v>310</v>
      </c>
      <c r="K30" s="102" t="str">
        <f>IFERROR(CONCATENATE(INDEX('8- Políticas de Administración '!$B$16:$F$53,MATCH('5- Identificación de Riesgos'!J30,'8- Políticas de Administración '!$C$16:$C$54,0),1)," - ",L30),"")</f>
        <v>Leve - 1</v>
      </c>
      <c r="L30" s="134">
        <f>IFERROR(VLOOKUP(INDEX('8- Políticas de Administración '!$B$16:$F$63,MATCH('5- Identificación de Riesgos'!J30,'8- Políticas de Administración '!$C$16:$C$64,0),1),'8- Políticas de Administración '!$B$16:$F$64,5,FALSE),"")</f>
        <v>1</v>
      </c>
      <c r="M30" s="416" t="str">
        <f>IFERROR(CONCATENATE(INDEX('8- Políticas de Administración '!$B$16:$F$53,MATCH(ROUND(AVERAGE(L30:L39),0),'8- Políticas de Administración '!$F$16:$F$53,0),1)," - ",ROUND(AVERAGE(L30:L39),0)),"")</f>
        <v>Leve - 1</v>
      </c>
      <c r="N30" s="410" t="str">
        <f>IFERROR(CONCATENATE(VLOOKUP((LEFT(H30,LEN(H30)-4)&amp;LEFT(M30,LEN(M30)-4)),'9- Matriz de Calor '!$D$18:$E$42,2,0)," - ",RIGHT(H30,1)*RIGHT(M30,1)),"")</f>
        <v>Bajo - 1</v>
      </c>
      <c r="O30" s="469">
        <f>RIGHT(H30,1)*RIGHT(M30,1)</f>
        <v>1</v>
      </c>
    </row>
    <row r="31" spans="1:16" ht="59.25" customHeight="1">
      <c r="A31" s="428"/>
      <c r="B31" s="440"/>
      <c r="C31" s="479"/>
      <c r="D31" s="173" t="s">
        <v>311</v>
      </c>
      <c r="E31" s="417"/>
      <c r="F31" s="434"/>
      <c r="G31" s="437"/>
      <c r="H31" s="414"/>
      <c r="I31" s="103" t="s">
        <v>293</v>
      </c>
      <c r="J31" s="138" t="s">
        <v>312</v>
      </c>
      <c r="K31" s="103" t="str">
        <f>IFERROR(CONCATENATE(INDEX('8- Políticas de Administración '!$B$16:$F$53,MATCH('5- Identificación de Riesgos'!J31,'8- Políticas de Administración '!$C$16:$C$54,0),1)," - ",L31),"")</f>
        <v>Leve - 1</v>
      </c>
      <c r="L31" s="133">
        <f>IFERROR(VLOOKUP(INDEX('8- Políticas de Administración '!$B$16:$F$63,MATCH('5- Identificación de Riesgos'!J31,'8- Políticas de Administración '!$C$16:$C$64,0),1),'8- Políticas de Administración '!$B$16:$F$64,5,FALSE),"")</f>
        <v>1</v>
      </c>
      <c r="M31" s="417"/>
      <c r="N31" s="411"/>
      <c r="O31" s="469"/>
    </row>
    <row r="32" spans="1:16" ht="30">
      <c r="A32" s="428"/>
      <c r="B32" s="440"/>
      <c r="C32" s="479"/>
      <c r="D32" s="111" t="s">
        <v>313</v>
      </c>
      <c r="E32" s="417"/>
      <c r="F32" s="434"/>
      <c r="G32" s="437"/>
      <c r="H32" s="414"/>
      <c r="I32" s="103" t="s">
        <v>296</v>
      </c>
      <c r="J32" s="138" t="s">
        <v>303</v>
      </c>
      <c r="K32" s="103" t="str">
        <f>IFERROR(CONCATENATE(INDEX('8- Políticas de Administración '!$B$16:$F$53,MATCH('5- Identificación de Riesgos'!J32,'8- Políticas de Administración '!$C$16:$C$54,0),1)," - ",L32),"")</f>
        <v>Leve - 1</v>
      </c>
      <c r="L32" s="133">
        <f>IFERROR(VLOOKUP(INDEX('8- Políticas de Administración '!$B$16:$F$63,MATCH('5- Identificación de Riesgos'!J32,'8- Políticas de Administración '!$C$16:$C$64,0),1),'8- Políticas de Administración '!$B$16:$F$64,5,FALSE),"")</f>
        <v>1</v>
      </c>
      <c r="M32" s="417"/>
      <c r="N32" s="411"/>
      <c r="O32" s="469"/>
    </row>
    <row r="33" spans="1:22">
      <c r="A33" s="428"/>
      <c r="B33" s="440"/>
      <c r="C33" s="479"/>
      <c r="D33" s="111" t="s">
        <v>314</v>
      </c>
      <c r="E33" s="417"/>
      <c r="F33" s="434"/>
      <c r="G33" s="437"/>
      <c r="H33" s="414"/>
      <c r="I33" s="103"/>
      <c r="J33" s="138"/>
      <c r="K33" s="103" t="str">
        <f>IFERROR(CONCATENATE(INDEX('8- Políticas de Administración '!$B$16:$F$53,MATCH('5- Identificación de Riesgos'!J33,'8- Políticas de Administración '!$C$16:$C$54,0),1)," - ",L33),"")</f>
        <v/>
      </c>
      <c r="L33" s="133" t="str">
        <f>IFERROR(VLOOKUP(INDEX('8- Políticas de Administración '!$B$16:$F$63,MATCH('5- Identificación de Riesgos'!J33,'8- Políticas de Administración '!$C$16:$C$64,0),1),'8- Políticas de Administración '!$B$16:$F$64,5,FALSE),"")</f>
        <v/>
      </c>
      <c r="M33" s="417"/>
      <c r="N33" s="411"/>
      <c r="O33" s="469"/>
    </row>
    <row r="34" spans="1:22">
      <c r="A34" s="428"/>
      <c r="B34" s="440"/>
      <c r="C34" s="479"/>
      <c r="D34" s="111"/>
      <c r="E34" s="417"/>
      <c r="F34" s="434"/>
      <c r="G34" s="437"/>
      <c r="H34" s="414"/>
      <c r="I34" s="103"/>
      <c r="J34" s="138"/>
      <c r="K34" s="103" t="str">
        <f>IFERROR(CONCATENATE(INDEX('8- Políticas de Administración '!$B$16:$F$53,MATCH('5- Identificación de Riesgos'!J34,'8- Políticas de Administración '!$C$16:$C$54,0),1)," - ",L34),"")</f>
        <v/>
      </c>
      <c r="L34" s="133" t="str">
        <f>IFERROR(VLOOKUP(INDEX('8- Políticas de Administración '!$B$16:$F$63,MATCH('5- Identificación de Riesgos'!J34,'8- Políticas de Administración '!$C$16:$C$64,0),1),'8- Políticas de Administración '!$B$16:$F$64,5,FALSE),"")</f>
        <v/>
      </c>
      <c r="M34" s="417"/>
      <c r="N34" s="411"/>
      <c r="O34" s="469"/>
    </row>
    <row r="35" spans="1:22">
      <c r="A35" s="428"/>
      <c r="B35" s="440"/>
      <c r="C35" s="479"/>
      <c r="D35" s="115"/>
      <c r="E35" s="417"/>
      <c r="F35" s="434"/>
      <c r="G35" s="437"/>
      <c r="H35" s="414"/>
      <c r="I35" s="103"/>
      <c r="J35" s="138"/>
      <c r="K35" s="103" t="str">
        <f>IFERROR(CONCATENATE(INDEX('8- Políticas de Administración '!$B$16:$F$53,MATCH('5- Identificación de Riesgos'!J35,'8- Políticas de Administración '!$C$16:$C$54,0),1)," - ",L35),"")</f>
        <v/>
      </c>
      <c r="L35" s="133" t="str">
        <f>IFERROR(VLOOKUP(INDEX('8- Políticas de Administración '!$B$16:$F$63,MATCH('5- Identificación de Riesgos'!J35,'8- Políticas de Administración '!$C$16:$C$64,0),1),'8- Políticas de Administración '!$B$16:$F$64,5,FALSE),"")</f>
        <v/>
      </c>
      <c r="M35" s="417"/>
      <c r="N35" s="411"/>
      <c r="O35" s="469"/>
    </row>
    <row r="36" spans="1:22">
      <c r="A36" s="428"/>
      <c r="B36" s="440"/>
      <c r="C36" s="479"/>
      <c r="D36" s="112"/>
      <c r="E36" s="417"/>
      <c r="F36" s="434"/>
      <c r="G36" s="437"/>
      <c r="H36" s="414"/>
      <c r="I36" s="103"/>
      <c r="J36" s="138"/>
      <c r="K36" s="103" t="str">
        <f>IFERROR(CONCATENATE(INDEX('8- Políticas de Administración '!$B$16:$F$53,MATCH('5- Identificación de Riesgos'!J36,'8- Políticas de Administración '!$C$16:$C$54,0),1)," - ",L36),"")</f>
        <v/>
      </c>
      <c r="L36" s="133" t="str">
        <f>IFERROR(VLOOKUP(INDEX('8- Políticas de Administración '!$B$16:$F$63,MATCH('5- Identificación de Riesgos'!J36,'8- Políticas de Administración '!$C$16:$C$64,0),1),'8- Políticas de Administración '!$B$16:$F$64,5,FALSE),"")</f>
        <v/>
      </c>
      <c r="M36" s="417"/>
      <c r="N36" s="411"/>
      <c r="O36" s="469"/>
    </row>
    <row r="37" spans="1:22">
      <c r="A37" s="428"/>
      <c r="B37" s="440"/>
      <c r="C37" s="479"/>
      <c r="D37" s="113"/>
      <c r="E37" s="417"/>
      <c r="F37" s="434"/>
      <c r="G37" s="437"/>
      <c r="H37" s="414"/>
      <c r="I37" s="103"/>
      <c r="J37" s="138"/>
      <c r="K37" s="103" t="str">
        <f>IFERROR(CONCATENATE(INDEX('8- Políticas de Administración '!$B$16:$F$53,MATCH('5- Identificación de Riesgos'!J37,'8- Políticas de Administración '!$C$16:$C$54,0),1)," - ",L37),"")</f>
        <v/>
      </c>
      <c r="L37" s="133" t="str">
        <f>IFERROR(VLOOKUP(INDEX('8- Políticas de Administración '!$B$16:$F$63,MATCH('5- Identificación de Riesgos'!J37,'8- Políticas de Administración '!$C$16:$C$64,0),1),'8- Políticas de Administración '!$B$16:$F$64,5,FALSE),"")</f>
        <v/>
      </c>
      <c r="M37" s="417"/>
      <c r="N37" s="411"/>
      <c r="O37" s="469"/>
    </row>
    <row r="38" spans="1:22">
      <c r="A38" s="428"/>
      <c r="B38" s="440"/>
      <c r="C38" s="479"/>
      <c r="D38" s="113"/>
      <c r="E38" s="417"/>
      <c r="F38" s="434"/>
      <c r="G38" s="437"/>
      <c r="H38" s="414"/>
      <c r="I38" s="103"/>
      <c r="J38" s="138"/>
      <c r="K38" s="103" t="str">
        <f>IFERROR(CONCATENATE(INDEX('8- Políticas de Administración '!$B$16:$F$53,MATCH('5- Identificación de Riesgos'!J38,'8- Políticas de Administración '!$C$16:$C$54,0),1)," - ",L38),"")</f>
        <v/>
      </c>
      <c r="L38" s="133" t="str">
        <f>IFERROR(VLOOKUP(INDEX('8- Políticas de Administración '!$B$16:$F$63,MATCH('5- Identificación de Riesgos'!J38,'8- Políticas de Administración '!$C$16:$C$64,0),1),'8- Políticas de Administración '!$B$16:$F$64,5,FALSE),"")</f>
        <v/>
      </c>
      <c r="M38" s="417"/>
      <c r="N38" s="411"/>
      <c r="O38" s="469"/>
    </row>
    <row r="39" spans="1:22">
      <c r="A39" s="429"/>
      <c r="B39" s="441"/>
      <c r="C39" s="480"/>
      <c r="D39" s="114"/>
      <c r="E39" s="418"/>
      <c r="F39" s="435"/>
      <c r="G39" s="438"/>
      <c r="H39" s="415"/>
      <c r="I39" s="104"/>
      <c r="J39" s="139"/>
      <c r="K39" s="104" t="str">
        <f>IFERROR(CONCATENATE(INDEX('8- Políticas de Administración '!$B$16:$F$53,MATCH('5- Identificación de Riesgos'!J39,'8- Políticas de Administración '!$C$16:$C$54,0),1)," - ",L39),"")</f>
        <v/>
      </c>
      <c r="L39" s="135" t="str">
        <f>IFERROR(VLOOKUP(INDEX('8- Políticas de Administración '!$B$16:$F$63,MATCH('5- Identificación de Riesgos'!J39,'8- Políticas de Administración '!$C$16:$C$64,0),1),'8- Políticas de Administración '!$B$16:$F$64,5,FALSE),"")</f>
        <v/>
      </c>
      <c r="M39" s="418"/>
      <c r="N39" s="412"/>
      <c r="O39" s="469"/>
    </row>
    <row r="40" spans="1:22" ht="30.75" customHeight="1">
      <c r="A40" s="427">
        <v>4</v>
      </c>
      <c r="B40" s="430" t="s">
        <v>315</v>
      </c>
      <c r="C40" s="430" t="s">
        <v>316</v>
      </c>
      <c r="D40" s="177" t="s">
        <v>317</v>
      </c>
      <c r="E40" s="416">
        <v>25</v>
      </c>
      <c r="F40" s="433">
        <v>1</v>
      </c>
      <c r="G40" s="436">
        <f t="shared" ref="G40" si="2">F40/E40</f>
        <v>0.04</v>
      </c>
      <c r="H40" s="41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91" t="s">
        <v>318</v>
      </c>
      <c r="J40" s="120" t="s">
        <v>319</v>
      </c>
      <c r="K40" s="102" t="str">
        <f>IFERROR(CONCATENATE(INDEX('8- Políticas de Administración '!$B$16:$F$53,MATCH('5- Identificación de Riesgos'!J40,'8- Políticas de Administración '!$C$16:$C$54,0),1)," - ",L40),"")</f>
        <v/>
      </c>
      <c r="L40" s="134">
        <f>IFERROR(VLOOKUP(INDEX('8- Políticas de Administración '!$B$16:$F$63,MATCH('5- Identificación de Riesgos'!J40,'8- Políticas de Administración '!$C$16:$C$64,0),1),'8- Políticas de Administración '!$B$16:$F$64,5,FALSE),"")</f>
        <v>3</v>
      </c>
      <c r="M40" s="416" t="str">
        <f>IFERROR(CONCATENATE(INDEX('8- Políticas de Administración '!$B$16:$F$53,MATCH(ROUND(AVERAGE(L40:L49),0),'8- Políticas de Administración '!$F$16:$F$53,0),1)," - ",ROUND(AVERAGE(L40:L49),0)),"")</f>
        <v>Menor - 2</v>
      </c>
      <c r="N40" s="410" t="str">
        <f>IFERROR(CONCATENATE(VLOOKUP((LEFT(H40,LEN(H40)-4)&amp;LEFT(M40,LEN(M40)-4)),'9- Matriz de Calor '!$D$18:$E$42,2,0)," - ",RIGHT(H40,1)*RIGHT(M40,1)),"")</f>
        <v>Bajo - 2</v>
      </c>
      <c r="O40" s="419">
        <f>RIGHT(H40,1)*RIGHT(M40,1)</f>
        <v>2</v>
      </c>
      <c r="Q40" s="409" t="s">
        <v>320</v>
      </c>
      <c r="R40" s="409"/>
      <c r="S40" s="409"/>
      <c r="T40" s="409"/>
      <c r="U40" s="409"/>
      <c r="V40" s="409"/>
    </row>
    <row r="41" spans="1:22" ht="39" customHeight="1">
      <c r="A41" s="428"/>
      <c r="B41" s="431"/>
      <c r="C41" s="431"/>
      <c r="D41" s="178" t="s">
        <v>321</v>
      </c>
      <c r="E41" s="417"/>
      <c r="F41" s="434"/>
      <c r="G41" s="437"/>
      <c r="H41" s="414"/>
      <c r="I41" s="103" t="s">
        <v>293</v>
      </c>
      <c r="J41" s="138" t="s">
        <v>312</v>
      </c>
      <c r="K41" s="103" t="str">
        <f>IFERROR(CONCATENATE(INDEX('8- Políticas de Administración '!$B$16:$F$53,MATCH('5- Identificación de Riesgos'!J41,'8- Políticas de Administración '!$C$16:$C$54,0),1)," - ",L41),"")</f>
        <v>Leve - 1</v>
      </c>
      <c r="L41" s="133">
        <f>IFERROR(VLOOKUP(INDEX('8- Políticas de Administración '!$B$16:$F$63,MATCH('5- Identificación de Riesgos'!J41,'8- Políticas de Administración '!$C$16:$C$64,0),1),'8- Políticas de Administración '!$B$16:$F$64,5,FALSE),"")</f>
        <v>1</v>
      </c>
      <c r="M41" s="417"/>
      <c r="N41" s="411"/>
      <c r="O41" s="420"/>
      <c r="Q41" s="409"/>
      <c r="R41" s="409"/>
      <c r="S41" s="409"/>
      <c r="T41" s="409"/>
      <c r="U41" s="409"/>
      <c r="V41" s="409"/>
    </row>
    <row r="42" spans="1:22" ht="42.75" customHeight="1">
      <c r="A42" s="428"/>
      <c r="B42" s="431"/>
      <c r="C42" s="431"/>
      <c r="D42" s="178"/>
      <c r="E42" s="417"/>
      <c r="F42" s="434"/>
      <c r="G42" s="437"/>
      <c r="H42" s="414"/>
      <c r="I42" s="103" t="s">
        <v>309</v>
      </c>
      <c r="J42" s="138" t="s">
        <v>310</v>
      </c>
      <c r="K42" s="103" t="str">
        <f>IFERROR(CONCATENATE(INDEX('8- Políticas de Administración '!$B$16:$F$53,MATCH('5- Identificación de Riesgos'!J42,'8- Políticas de Administración '!$C$16:$C$54,0),1)," - ",L42),"")</f>
        <v>Leve - 1</v>
      </c>
      <c r="L42" s="133">
        <f>IFERROR(VLOOKUP(INDEX('8- Políticas de Administración '!$B$16:$F$63,MATCH('5- Identificación de Riesgos'!J42,'8- Políticas de Administración '!$C$16:$C$64,0),1),'8- Políticas de Administración '!$B$16:$F$64,5,FALSE),"")</f>
        <v>1</v>
      </c>
      <c r="M42" s="417"/>
      <c r="N42" s="411"/>
      <c r="O42" s="420"/>
      <c r="Q42" s="409"/>
      <c r="R42" s="409"/>
      <c r="S42" s="409"/>
      <c r="T42" s="409"/>
      <c r="U42" s="409"/>
      <c r="V42" s="409"/>
    </row>
    <row r="43" spans="1:22" ht="51" customHeight="1">
      <c r="A43" s="428"/>
      <c r="B43" s="431"/>
      <c r="C43" s="431"/>
      <c r="D43" s="178"/>
      <c r="E43" s="417"/>
      <c r="F43" s="434"/>
      <c r="G43" s="437"/>
      <c r="H43" s="414"/>
      <c r="I43" s="103"/>
      <c r="J43" s="138"/>
      <c r="K43" s="103" t="str">
        <f>IFERROR(CONCATENATE(INDEX('8- Políticas de Administración '!$B$16:$F$53,MATCH('5- Identificación de Riesgos'!J43,'8- Políticas de Administración '!$C$16:$C$54,0),1)," - ",L43),"")</f>
        <v/>
      </c>
      <c r="L43" s="133" t="str">
        <f>IFERROR(VLOOKUP(INDEX('8- Políticas de Administración '!$B$16:$F$63,MATCH('5- Identificación de Riesgos'!J43,'8- Políticas de Administración '!$C$16:$C$64,0),1),'8- Políticas de Administración '!$B$16:$F$64,5,FALSE),"")</f>
        <v/>
      </c>
      <c r="M43" s="417"/>
      <c r="N43" s="411"/>
      <c r="O43" s="420"/>
      <c r="Q43" s="409"/>
      <c r="R43" s="409"/>
      <c r="S43" s="409"/>
      <c r="T43" s="409"/>
      <c r="U43" s="409"/>
      <c r="V43" s="409"/>
    </row>
    <row r="44" spans="1:22" ht="27" customHeight="1">
      <c r="A44" s="428"/>
      <c r="B44" s="431"/>
      <c r="C44" s="431"/>
      <c r="D44" s="178"/>
      <c r="E44" s="417"/>
      <c r="F44" s="434"/>
      <c r="G44" s="437"/>
      <c r="H44" s="414"/>
      <c r="I44" s="103"/>
      <c r="J44" s="138"/>
      <c r="K44" s="103" t="str">
        <f>IFERROR(CONCATENATE(INDEX('8- Políticas de Administración '!$B$16:$F$53,MATCH('5- Identificación de Riesgos'!J44,'8- Políticas de Administración '!$C$16:$C$54,0),1)," - ",L44),"")</f>
        <v/>
      </c>
      <c r="L44" s="133" t="str">
        <f>IFERROR(VLOOKUP(INDEX('8- Políticas de Administración '!$B$16:$F$63,MATCH('5- Identificación de Riesgos'!J44,'8- Políticas de Administración '!$C$16:$C$64,0),1),'8- Políticas de Administración '!$B$16:$F$64,5,FALSE),"")</f>
        <v/>
      </c>
      <c r="M44" s="417"/>
      <c r="N44" s="411"/>
      <c r="O44" s="420"/>
      <c r="Q44" s="409"/>
      <c r="R44" s="409"/>
      <c r="S44" s="409"/>
      <c r="T44" s="409"/>
      <c r="U44" s="409"/>
      <c r="V44" s="409"/>
    </row>
    <row r="45" spans="1:22">
      <c r="A45" s="428"/>
      <c r="B45" s="431"/>
      <c r="C45" s="431"/>
      <c r="D45" s="178"/>
      <c r="E45" s="417"/>
      <c r="F45" s="434"/>
      <c r="G45" s="437"/>
      <c r="H45" s="414"/>
      <c r="I45" s="103"/>
      <c r="J45" s="138"/>
      <c r="K45" s="103" t="str">
        <f>IFERROR(CONCATENATE(INDEX('8- Políticas de Administración '!$B$16:$F$53,MATCH('5- Identificación de Riesgos'!J45,'8- Políticas de Administración '!$C$16:$C$54,0),1)," - ",L45),"")</f>
        <v/>
      </c>
      <c r="L45" s="133" t="str">
        <f>IFERROR(VLOOKUP(INDEX('8- Políticas de Administración '!$B$16:$F$63,MATCH('5- Identificación de Riesgos'!J45,'8- Políticas de Administración '!$C$16:$C$64,0),1),'8- Políticas de Administración '!$B$16:$F$64,5,FALSE),"")</f>
        <v/>
      </c>
      <c r="M45" s="417"/>
      <c r="N45" s="411"/>
      <c r="O45" s="420"/>
      <c r="Q45" s="409"/>
      <c r="R45" s="409"/>
      <c r="S45" s="409"/>
      <c r="T45" s="409"/>
      <c r="U45" s="409"/>
      <c r="V45" s="409"/>
    </row>
    <row r="46" spans="1:22">
      <c r="A46" s="428"/>
      <c r="B46" s="431"/>
      <c r="C46" s="431"/>
      <c r="D46" s="178"/>
      <c r="E46" s="417"/>
      <c r="F46" s="434"/>
      <c r="G46" s="437"/>
      <c r="H46" s="414"/>
      <c r="I46" s="103"/>
      <c r="J46" s="138"/>
      <c r="K46" s="103" t="str">
        <f>IFERROR(CONCATENATE(INDEX('8- Políticas de Administración '!$B$16:$F$53,MATCH('5- Identificación de Riesgos'!J46,'8- Políticas de Administración '!$C$16:$C$54,0),1)," - ",L46),"")</f>
        <v/>
      </c>
      <c r="L46" s="133" t="str">
        <f>IFERROR(VLOOKUP(INDEX('8- Políticas de Administración '!$B$16:$F$63,MATCH('5- Identificación de Riesgos'!J46,'8- Políticas de Administración '!$C$16:$C$64,0),1),'8- Políticas de Administración '!$B$16:$F$64,5,FALSE),"")</f>
        <v/>
      </c>
      <c r="M46" s="417"/>
      <c r="N46" s="411"/>
      <c r="O46" s="420"/>
      <c r="Q46" s="409"/>
      <c r="R46" s="409"/>
      <c r="S46" s="409"/>
      <c r="T46" s="409"/>
      <c r="U46" s="409"/>
      <c r="V46" s="409"/>
    </row>
    <row r="47" spans="1:22">
      <c r="A47" s="428"/>
      <c r="B47" s="431"/>
      <c r="C47" s="431"/>
      <c r="D47" s="178"/>
      <c r="E47" s="417"/>
      <c r="F47" s="434"/>
      <c r="G47" s="437"/>
      <c r="H47" s="414"/>
      <c r="I47" s="103"/>
      <c r="J47" s="138"/>
      <c r="K47" s="103" t="str">
        <f>IFERROR(CONCATENATE(INDEX('8- Políticas de Administración '!$B$16:$F$53,MATCH('5- Identificación de Riesgos'!J47,'8- Políticas de Administración '!$C$16:$C$54,0),1)," - ",L47),"")</f>
        <v/>
      </c>
      <c r="L47" s="133" t="str">
        <f>IFERROR(VLOOKUP(INDEX('8- Políticas de Administración '!$B$16:$F$63,MATCH('5- Identificación de Riesgos'!J47,'8- Políticas de Administración '!$C$16:$C$64,0),1),'8- Políticas de Administración '!$B$16:$F$64,5,FALSE),"")</f>
        <v/>
      </c>
      <c r="M47" s="417"/>
      <c r="N47" s="411"/>
      <c r="O47" s="420"/>
      <c r="Q47" s="409"/>
      <c r="R47" s="409"/>
      <c r="S47" s="409"/>
      <c r="T47" s="409"/>
      <c r="U47" s="409"/>
      <c r="V47" s="409"/>
    </row>
    <row r="48" spans="1:22">
      <c r="A48" s="428"/>
      <c r="B48" s="431"/>
      <c r="C48" s="431"/>
      <c r="D48" s="178"/>
      <c r="E48" s="417"/>
      <c r="F48" s="434"/>
      <c r="G48" s="437"/>
      <c r="H48" s="414"/>
      <c r="I48" s="103"/>
      <c r="J48" s="138"/>
      <c r="K48" s="103" t="str">
        <f>IFERROR(CONCATENATE(INDEX('8- Políticas de Administración '!$B$16:$F$53,MATCH('5- Identificación de Riesgos'!J48,'8- Políticas de Administración '!$C$16:$C$54,0),1)," - ",L48),"")</f>
        <v/>
      </c>
      <c r="L48" s="133" t="str">
        <f>IFERROR(VLOOKUP(INDEX('8- Políticas de Administración '!$B$16:$F$63,MATCH('5- Identificación de Riesgos'!J48,'8- Políticas de Administración '!$C$16:$C$64,0),1),'8- Políticas de Administración '!$B$16:$F$64,5,FALSE),"")</f>
        <v/>
      </c>
      <c r="M48" s="417"/>
      <c r="N48" s="411"/>
      <c r="O48" s="420"/>
      <c r="Q48" s="409"/>
      <c r="R48" s="409"/>
      <c r="S48" s="409"/>
      <c r="T48" s="409"/>
      <c r="U48" s="409"/>
      <c r="V48" s="409"/>
    </row>
    <row r="49" spans="1:22" ht="15.75" customHeight="1">
      <c r="A49" s="429"/>
      <c r="B49" s="432"/>
      <c r="C49" s="432"/>
      <c r="D49" s="179"/>
      <c r="E49" s="418"/>
      <c r="F49" s="435"/>
      <c r="G49" s="438"/>
      <c r="H49" s="415"/>
      <c r="I49" s="104"/>
      <c r="J49" s="139"/>
      <c r="K49" s="104" t="str">
        <f>IFERROR(CONCATENATE(INDEX('8- Políticas de Administración '!$B$16:$F$53,MATCH('5- Identificación de Riesgos'!J49,'8- Políticas de Administración '!$C$16:$C$54,0),1)," - ",L49),"")</f>
        <v/>
      </c>
      <c r="L49" s="135" t="str">
        <f>IFERROR(VLOOKUP(INDEX('8- Políticas de Administración '!$B$16:$F$63,MATCH('5- Identificación de Riesgos'!J49,'8- Políticas de Administración '!$C$16:$C$64,0),1),'8- Políticas de Administración '!$B$16:$F$64,5,FALSE),"")</f>
        <v/>
      </c>
      <c r="M49" s="418"/>
      <c r="N49" s="412"/>
      <c r="O49" s="420"/>
      <c r="Q49" s="409"/>
      <c r="R49" s="409"/>
      <c r="S49" s="409"/>
      <c r="T49" s="409"/>
      <c r="U49" s="409"/>
      <c r="V49" s="409"/>
    </row>
    <row r="50" spans="1:22" ht="30">
      <c r="A50" s="427">
        <v>5</v>
      </c>
      <c r="B50" s="430" t="s">
        <v>322</v>
      </c>
      <c r="C50" s="430" t="s">
        <v>323</v>
      </c>
      <c r="D50" s="177" t="s">
        <v>324</v>
      </c>
      <c r="E50" s="416">
        <v>200</v>
      </c>
      <c r="F50" s="433">
        <v>1</v>
      </c>
      <c r="G50" s="436">
        <f t="shared" ref="G50" si="3">F50/E50</f>
        <v>5.0000000000000001E-3</v>
      </c>
      <c r="H50" s="41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2" t="s">
        <v>296</v>
      </c>
      <c r="J50" s="120" t="s">
        <v>325</v>
      </c>
      <c r="K50" s="102" t="str">
        <f>IFERROR(CONCATENATE(INDEX('8- Políticas de Administración '!$B$16:$F$53,MATCH('5- Identificación de Riesgos'!J50,'8- Políticas de Administración '!$C$16:$C$54,0),1)," - ",L50),"")</f>
        <v>Catastrófico - 5</v>
      </c>
      <c r="L50" s="134">
        <f>IFERROR(VLOOKUP(INDEX('8- Políticas de Administración '!$B$16:$F$63,MATCH('5- Identificación de Riesgos'!J50,'8- Políticas de Administración '!$C$16:$C$64,0),1),'8- Políticas de Administración '!$B$16:$F$64,5,FALSE),"")</f>
        <v>5</v>
      </c>
      <c r="M50" s="416" t="str">
        <f>IFERROR(CONCATENATE(INDEX('8- Políticas de Administración '!$B$16:$F$53,MATCH(ROUND(AVERAGE(L50:L59),0),'8- Políticas de Administración '!$F$16:$F$53,0),1)," - ",ROUND(AVERAGE(L50:L59),0)),"")</f>
        <v>Mayor - 4</v>
      </c>
      <c r="N50" s="410" t="str">
        <f>IFERROR(CONCATENATE(VLOOKUP((LEFT(H50,LEN(H50)-4)&amp;LEFT(M50,LEN(M50)-4)),'9- Matriz de Calor '!$D$18:$E$42,2,0)," - ",RIGHT(H50,1)*RIGHT(M50,1)),"")</f>
        <v>Alto  - 4</v>
      </c>
      <c r="O50" s="419">
        <f>RIGHT(H50,1)*RIGHT(M50,1)</f>
        <v>4</v>
      </c>
      <c r="Q50" s="409" t="s">
        <v>320</v>
      </c>
      <c r="R50" s="409"/>
      <c r="S50" s="409"/>
      <c r="T50" s="409"/>
      <c r="U50" s="409"/>
      <c r="V50" s="409"/>
    </row>
    <row r="51" spans="1:22" ht="39" customHeight="1">
      <c r="A51" s="428"/>
      <c r="B51" s="431"/>
      <c r="C51" s="431"/>
      <c r="D51" s="178" t="s">
        <v>326</v>
      </c>
      <c r="E51" s="417"/>
      <c r="F51" s="434"/>
      <c r="G51" s="437"/>
      <c r="H51" s="414"/>
      <c r="I51" s="103" t="s">
        <v>327</v>
      </c>
      <c r="J51" s="138" t="s">
        <v>328</v>
      </c>
      <c r="K51" s="103" t="str">
        <f>IFERROR(CONCATENATE(INDEX('8- Políticas de Administración '!$B$16:$F$53,MATCH('5- Identificación de Riesgos'!J51,'8- Políticas de Administración '!$C$16:$C$54,0),1)," - ",L51),"")</f>
        <v>Mayor - 4</v>
      </c>
      <c r="L51" s="133">
        <f>IFERROR(VLOOKUP(INDEX('8- Políticas de Administración '!$B$16:$F$63,MATCH('5- Identificación de Riesgos'!J51,'8- Políticas de Administración '!$C$16:$C$64,0),1),'8- Políticas de Administración '!$B$16:$F$64,5,FALSE),"")</f>
        <v>4</v>
      </c>
      <c r="M51" s="417"/>
      <c r="N51" s="411"/>
      <c r="O51" s="420"/>
      <c r="Q51" s="409"/>
      <c r="R51" s="409"/>
      <c r="S51" s="409"/>
      <c r="T51" s="409"/>
      <c r="U51" s="409"/>
      <c r="V51" s="409"/>
    </row>
    <row r="52" spans="1:22" ht="71.25" customHeight="1">
      <c r="A52" s="428"/>
      <c r="B52" s="431"/>
      <c r="C52" s="431"/>
      <c r="D52" s="178" t="s">
        <v>329</v>
      </c>
      <c r="E52" s="417"/>
      <c r="F52" s="434"/>
      <c r="G52" s="437"/>
      <c r="H52" s="414"/>
      <c r="I52" s="103" t="s">
        <v>318</v>
      </c>
      <c r="J52" s="138" t="s">
        <v>319</v>
      </c>
      <c r="K52" s="103" t="str">
        <f>IFERROR(CONCATENATE(INDEX('8- Políticas de Administración '!$B$16:$F$53,MATCH('5- Identificación de Riesgos'!J52,'8- Políticas de Administración '!$C$16:$C$54,0),1)," - ",L52),"")</f>
        <v/>
      </c>
      <c r="L52" s="133">
        <f>IFERROR(VLOOKUP(INDEX('8- Políticas de Administración '!$B$16:$F$63,MATCH('5- Identificación de Riesgos'!J52,'8- Políticas de Administración '!$C$16:$C$64,0),1),'8- Políticas de Administración '!$B$16:$F$64,5,FALSE),"")</f>
        <v>3</v>
      </c>
      <c r="M52" s="417"/>
      <c r="N52" s="411"/>
      <c r="O52" s="420"/>
      <c r="Q52" s="409"/>
      <c r="R52" s="409"/>
      <c r="S52" s="409"/>
      <c r="T52" s="409"/>
      <c r="U52" s="409"/>
      <c r="V52" s="409"/>
    </row>
    <row r="53" spans="1:22" ht="51" customHeight="1">
      <c r="A53" s="428"/>
      <c r="B53" s="431"/>
      <c r="C53" s="431"/>
      <c r="D53" s="178" t="s">
        <v>330</v>
      </c>
      <c r="E53" s="417"/>
      <c r="F53" s="434"/>
      <c r="G53" s="437"/>
      <c r="H53" s="414"/>
      <c r="I53" s="103"/>
      <c r="J53" s="138"/>
      <c r="K53" s="103" t="str">
        <f>IFERROR(CONCATENATE(INDEX('8- Políticas de Administración '!$B$16:$F$53,MATCH('5- Identificación de Riesgos'!J53,'8- Políticas de Administración '!$C$16:$C$54,0),1)," - ",L53),"")</f>
        <v/>
      </c>
      <c r="L53" s="133" t="str">
        <f>IFERROR(VLOOKUP(INDEX('8- Políticas de Administración '!$B$16:$F$63,MATCH('5- Identificación de Riesgos'!J53,'8- Políticas de Administración '!$C$16:$C$64,0),1),'8- Políticas de Administración '!$B$16:$F$64,5,FALSE),"")</f>
        <v/>
      </c>
      <c r="M53" s="417"/>
      <c r="N53" s="411"/>
      <c r="O53" s="420"/>
      <c r="Q53" s="409"/>
      <c r="R53" s="409"/>
      <c r="S53" s="409"/>
      <c r="T53" s="409"/>
      <c r="U53" s="409"/>
      <c r="V53" s="409"/>
    </row>
    <row r="54" spans="1:22" ht="27" customHeight="1">
      <c r="A54" s="428"/>
      <c r="B54" s="431"/>
      <c r="C54" s="431"/>
      <c r="D54" s="178"/>
      <c r="E54" s="417"/>
      <c r="F54" s="434"/>
      <c r="G54" s="437"/>
      <c r="H54" s="414"/>
      <c r="I54" s="103"/>
      <c r="J54" s="138"/>
      <c r="K54" s="103" t="str">
        <f>IFERROR(CONCATENATE(INDEX('8- Políticas de Administración '!$B$16:$F$53,MATCH('5- Identificación de Riesgos'!J54,'8- Políticas de Administración '!$C$16:$C$54,0),1)," - ",L54),"")</f>
        <v/>
      </c>
      <c r="L54" s="133" t="str">
        <f>IFERROR(VLOOKUP(INDEX('8- Políticas de Administración '!$B$16:$F$63,MATCH('5- Identificación de Riesgos'!J54,'8- Políticas de Administración '!$C$16:$C$64,0),1),'8- Políticas de Administración '!$B$16:$F$64,5,FALSE),"")</f>
        <v/>
      </c>
      <c r="M54" s="417"/>
      <c r="N54" s="411"/>
      <c r="O54" s="420"/>
      <c r="Q54" s="409"/>
      <c r="R54" s="409"/>
      <c r="S54" s="409"/>
      <c r="T54" s="409"/>
      <c r="U54" s="409"/>
      <c r="V54" s="409"/>
    </row>
    <row r="55" spans="1:22">
      <c r="A55" s="428"/>
      <c r="B55" s="431"/>
      <c r="C55" s="431"/>
      <c r="D55" s="178"/>
      <c r="E55" s="417"/>
      <c r="F55" s="434"/>
      <c r="G55" s="437"/>
      <c r="H55" s="414"/>
      <c r="I55" s="103"/>
      <c r="J55" s="138"/>
      <c r="K55" s="103" t="str">
        <f>IFERROR(CONCATENATE(INDEX('8- Políticas de Administración '!$B$16:$F$53,MATCH('5- Identificación de Riesgos'!J55,'8- Políticas de Administración '!$C$16:$C$54,0),1)," - ",L55),"")</f>
        <v/>
      </c>
      <c r="L55" s="133" t="str">
        <f>IFERROR(VLOOKUP(INDEX('8- Políticas de Administración '!$B$16:$F$63,MATCH('5- Identificación de Riesgos'!J55,'8- Políticas de Administración '!$C$16:$C$64,0),1),'8- Políticas de Administración '!$B$16:$F$64,5,FALSE),"")</f>
        <v/>
      </c>
      <c r="M55" s="417"/>
      <c r="N55" s="411"/>
      <c r="O55" s="420"/>
      <c r="Q55" s="409"/>
      <c r="R55" s="409"/>
      <c r="S55" s="409"/>
      <c r="T55" s="409"/>
      <c r="U55" s="409"/>
      <c r="V55" s="409"/>
    </row>
    <row r="56" spans="1:22">
      <c r="A56" s="428"/>
      <c r="B56" s="431"/>
      <c r="C56" s="431"/>
      <c r="D56" s="178"/>
      <c r="E56" s="417"/>
      <c r="F56" s="434"/>
      <c r="G56" s="437"/>
      <c r="H56" s="414"/>
      <c r="I56" s="103"/>
      <c r="J56" s="138"/>
      <c r="K56" s="103" t="str">
        <f>IFERROR(CONCATENATE(INDEX('8- Políticas de Administración '!$B$16:$F$53,MATCH('5- Identificación de Riesgos'!J56,'8- Políticas de Administración '!$C$16:$C$54,0),1)," - ",L56),"")</f>
        <v/>
      </c>
      <c r="L56" s="133" t="str">
        <f>IFERROR(VLOOKUP(INDEX('8- Políticas de Administración '!$B$16:$F$63,MATCH('5- Identificación de Riesgos'!J56,'8- Políticas de Administración '!$C$16:$C$64,0),1),'8- Políticas de Administración '!$B$16:$F$64,5,FALSE),"")</f>
        <v/>
      </c>
      <c r="M56" s="417"/>
      <c r="N56" s="411"/>
      <c r="O56" s="420"/>
      <c r="Q56" s="409"/>
      <c r="R56" s="409"/>
      <c r="S56" s="409"/>
      <c r="T56" s="409"/>
      <c r="U56" s="409"/>
      <c r="V56" s="409"/>
    </row>
    <row r="57" spans="1:22">
      <c r="A57" s="428"/>
      <c r="B57" s="431"/>
      <c r="C57" s="431"/>
      <c r="D57" s="178"/>
      <c r="E57" s="417"/>
      <c r="F57" s="434"/>
      <c r="G57" s="437"/>
      <c r="H57" s="414"/>
      <c r="I57" s="103"/>
      <c r="J57" s="138"/>
      <c r="K57" s="103" t="str">
        <f>IFERROR(CONCATENATE(INDEX('8- Políticas de Administración '!$B$16:$F$53,MATCH('5- Identificación de Riesgos'!J57,'8- Políticas de Administración '!$C$16:$C$54,0),1)," - ",L57),"")</f>
        <v/>
      </c>
      <c r="L57" s="133" t="str">
        <f>IFERROR(VLOOKUP(INDEX('8- Políticas de Administración '!$B$16:$F$63,MATCH('5- Identificación de Riesgos'!J57,'8- Políticas de Administración '!$C$16:$C$64,0),1),'8- Políticas de Administración '!$B$16:$F$64,5,FALSE),"")</f>
        <v/>
      </c>
      <c r="M57" s="417"/>
      <c r="N57" s="411"/>
      <c r="O57" s="420"/>
      <c r="Q57" s="409"/>
      <c r="R57" s="409"/>
      <c r="S57" s="409"/>
      <c r="T57" s="409"/>
      <c r="U57" s="409"/>
      <c r="V57" s="409"/>
    </row>
    <row r="58" spans="1:22">
      <c r="A58" s="428"/>
      <c r="B58" s="431"/>
      <c r="C58" s="431"/>
      <c r="D58" s="178"/>
      <c r="E58" s="417"/>
      <c r="F58" s="434"/>
      <c r="G58" s="437"/>
      <c r="H58" s="414"/>
      <c r="I58" s="103"/>
      <c r="J58" s="138"/>
      <c r="K58" s="103" t="str">
        <f>IFERROR(CONCATENATE(INDEX('8- Políticas de Administración '!$B$16:$F$53,MATCH('5- Identificación de Riesgos'!J58,'8- Políticas de Administración '!$C$16:$C$54,0),1)," - ",L58),"")</f>
        <v/>
      </c>
      <c r="L58" s="133" t="str">
        <f>IFERROR(VLOOKUP(INDEX('8- Políticas de Administración '!$B$16:$F$63,MATCH('5- Identificación de Riesgos'!J58,'8- Políticas de Administración '!$C$16:$C$64,0),1),'8- Políticas de Administración '!$B$16:$F$64,5,FALSE),"")</f>
        <v/>
      </c>
      <c r="M58" s="417"/>
      <c r="N58" s="411"/>
      <c r="O58" s="420"/>
      <c r="Q58" s="409"/>
      <c r="R58" s="409"/>
      <c r="S58" s="409"/>
      <c r="T58" s="409"/>
      <c r="U58" s="409"/>
      <c r="V58" s="409"/>
    </row>
    <row r="59" spans="1:22">
      <c r="A59" s="429"/>
      <c r="B59" s="432"/>
      <c r="C59" s="432"/>
      <c r="D59" s="179"/>
      <c r="E59" s="418"/>
      <c r="F59" s="435"/>
      <c r="G59" s="438"/>
      <c r="H59" s="415"/>
      <c r="I59" s="104"/>
      <c r="J59" s="139"/>
      <c r="K59" s="104" t="str">
        <f>IFERROR(CONCATENATE(INDEX('8- Políticas de Administración '!$B$16:$F$53,MATCH('5- Identificación de Riesgos'!J59,'8- Políticas de Administración '!$C$16:$C$54,0),1)," - ",L59),"")</f>
        <v/>
      </c>
      <c r="L59" s="135" t="str">
        <f>IFERROR(VLOOKUP(INDEX('8- Políticas de Administración '!$B$16:$F$63,MATCH('5- Identificación de Riesgos'!J59,'8- Políticas de Administración '!$C$16:$C$64,0),1),'8- Políticas de Administración '!$B$16:$F$64,5,FALSE),"")</f>
        <v/>
      </c>
      <c r="M59" s="418"/>
      <c r="N59" s="412"/>
      <c r="O59" s="420"/>
      <c r="Q59" s="409"/>
      <c r="R59" s="409"/>
      <c r="S59" s="409"/>
      <c r="T59" s="409"/>
      <c r="U59" s="409"/>
      <c r="V59" s="409"/>
    </row>
    <row r="60" spans="1:22" ht="35.25" customHeight="1">
      <c r="A60" s="427">
        <v>6</v>
      </c>
      <c r="B60" s="430" t="s">
        <v>331</v>
      </c>
      <c r="C60" s="430" t="s">
        <v>332</v>
      </c>
      <c r="D60" s="182" t="s">
        <v>333</v>
      </c>
      <c r="E60" s="416">
        <v>12</v>
      </c>
      <c r="F60" s="433">
        <v>1</v>
      </c>
      <c r="G60" s="436">
        <f t="shared" ref="G60" si="4">F60/E60</f>
        <v>8.3333333333333329E-2</v>
      </c>
      <c r="H60" s="41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102" t="s">
        <v>296</v>
      </c>
      <c r="J60" s="120" t="s">
        <v>334</v>
      </c>
      <c r="K60" s="102" t="str">
        <f>IFERROR(CONCATENATE(INDEX('8- Políticas de Administración '!$B$16:$F$53,MATCH('5- Identificación de Riesgos'!J60,'8- Políticas de Administración '!$C$16:$C$54,0),1)," - ",L60),"")</f>
        <v>Mayor - 4</v>
      </c>
      <c r="L60" s="134">
        <f>IFERROR(VLOOKUP(INDEX('8- Políticas de Administración '!$B$16:$F$63,MATCH('5- Identificación de Riesgos'!J60,'8- Políticas de Administración '!$C$16:$C$64,0),1),'8- Políticas de Administración '!$B$16:$F$64,5,FALSE),"")</f>
        <v>4</v>
      </c>
      <c r="M60" s="416" t="str">
        <f>IFERROR(CONCATENATE(INDEX('8- Políticas de Administración '!$B$16:$F$53,MATCH(ROUND(AVERAGE(L60:L69),0),'8- Políticas de Administración '!$F$16:$F$53,0),1)," - ",ROUND(AVERAGE(L60:L69),0)),"")</f>
        <v>Moderado - 3</v>
      </c>
      <c r="N60" s="410" t="str">
        <f>IFERROR(CONCATENATE(VLOOKUP((LEFT(H60,LEN(H60)-4)&amp;LEFT(M60,LEN(M60)-4)),'9- Matriz de Calor '!$D$18:$E$42,2,0)," - ",RIGHT(H60,1)*RIGHT(M60,1)),"")</f>
        <v>Moderado - 6</v>
      </c>
      <c r="O60" s="419">
        <f>RIGHT(H60,1)*RIGHT(M60,1)</f>
        <v>6</v>
      </c>
      <c r="Q60" s="409" t="s">
        <v>320</v>
      </c>
      <c r="R60" s="409"/>
      <c r="S60" s="409"/>
      <c r="T60" s="409"/>
      <c r="U60" s="409"/>
      <c r="V60" s="409"/>
    </row>
    <row r="61" spans="1:22" ht="39" customHeight="1">
      <c r="A61" s="428"/>
      <c r="B61" s="431"/>
      <c r="C61" s="431"/>
      <c r="D61" s="118" t="s">
        <v>335</v>
      </c>
      <c r="E61" s="417"/>
      <c r="F61" s="434"/>
      <c r="G61" s="437"/>
      <c r="H61" s="414"/>
      <c r="I61" s="103" t="s">
        <v>327</v>
      </c>
      <c r="J61" s="138" t="s">
        <v>298</v>
      </c>
      <c r="K61" s="103" t="str">
        <f>IFERROR(CONCATENATE(INDEX('8- Políticas de Administración '!$B$16:$F$53,MATCH('5- Identificación de Riesgos'!J61,'8- Políticas de Administración '!$C$16:$C$54,0),1)," - ",L61),"")</f>
        <v>Moderado - 3</v>
      </c>
      <c r="L61" s="133">
        <f>IFERROR(VLOOKUP(INDEX('8- Políticas de Administración '!$B$16:$F$63,MATCH('5- Identificación de Riesgos'!J61,'8- Políticas de Administración '!$C$16:$C$64,0),1),'8- Políticas de Administración '!$B$16:$F$64,5,FALSE),"")</f>
        <v>3</v>
      </c>
      <c r="M61" s="417"/>
      <c r="N61" s="411"/>
      <c r="O61" s="420"/>
      <c r="Q61" s="409"/>
      <c r="R61" s="409"/>
      <c r="S61" s="409"/>
      <c r="T61" s="409"/>
      <c r="U61" s="409"/>
      <c r="V61" s="409"/>
    </row>
    <row r="62" spans="1:22" ht="42.75" customHeight="1">
      <c r="A62" s="428"/>
      <c r="B62" s="431"/>
      <c r="C62" s="431"/>
      <c r="D62" s="118" t="s">
        <v>336</v>
      </c>
      <c r="E62" s="417"/>
      <c r="F62" s="434"/>
      <c r="G62" s="437"/>
      <c r="H62" s="414"/>
      <c r="I62" s="103" t="s">
        <v>309</v>
      </c>
      <c r="J62" s="138" t="s">
        <v>337</v>
      </c>
      <c r="K62" s="103" t="str">
        <f>IFERROR(CONCATENATE(INDEX('8- Políticas de Administración '!$B$16:$F$53,MATCH('5- Identificación de Riesgos'!J62,'8- Políticas de Administración '!$C$16:$C$54,0),1)," - ",L62),"")</f>
        <v>Menor - 2</v>
      </c>
      <c r="L62" s="133">
        <f>IFERROR(VLOOKUP(INDEX('8- Políticas de Administración '!$B$16:$F$63,MATCH('5- Identificación de Riesgos'!J62,'8- Políticas de Administración '!$C$16:$C$64,0),1),'8- Políticas de Administración '!$B$16:$F$64,5,FALSE),"")</f>
        <v>2</v>
      </c>
      <c r="M62" s="417"/>
      <c r="N62" s="411"/>
      <c r="O62" s="420"/>
      <c r="Q62" s="409"/>
      <c r="R62" s="409"/>
      <c r="S62" s="409"/>
      <c r="T62" s="409"/>
      <c r="U62" s="409"/>
      <c r="V62" s="409"/>
    </row>
    <row r="63" spans="1:22" ht="51" customHeight="1">
      <c r="A63" s="428"/>
      <c r="B63" s="431"/>
      <c r="C63" s="431"/>
      <c r="D63" s="117" t="s">
        <v>338</v>
      </c>
      <c r="E63" s="417"/>
      <c r="F63" s="434"/>
      <c r="G63" s="437"/>
      <c r="H63" s="414"/>
      <c r="I63" s="103"/>
      <c r="J63" s="138"/>
      <c r="K63" s="103" t="str">
        <f>IFERROR(CONCATENATE(INDEX('8- Políticas de Administración '!$B$16:$F$53,MATCH('5- Identificación de Riesgos'!J63,'8- Políticas de Administración '!$C$16:$C$54,0),1)," - ",L63),"")</f>
        <v/>
      </c>
      <c r="L63" s="133" t="str">
        <f>IFERROR(VLOOKUP(INDEX('8- Políticas de Administración '!$B$16:$F$63,MATCH('5- Identificación de Riesgos'!J63,'8- Políticas de Administración '!$C$16:$C$64,0),1),'8- Políticas de Administración '!$B$16:$F$64,5,FALSE),"")</f>
        <v/>
      </c>
      <c r="M63" s="417"/>
      <c r="N63" s="411"/>
      <c r="O63" s="420"/>
      <c r="Q63" s="409"/>
      <c r="R63" s="409"/>
      <c r="S63" s="409"/>
      <c r="T63" s="409"/>
      <c r="U63" s="409"/>
      <c r="V63" s="409"/>
    </row>
    <row r="64" spans="1:22" ht="27" customHeight="1">
      <c r="A64" s="428"/>
      <c r="B64" s="431"/>
      <c r="C64" s="431"/>
      <c r="D64" s="118"/>
      <c r="E64" s="417"/>
      <c r="F64" s="434"/>
      <c r="G64" s="437"/>
      <c r="H64" s="414"/>
      <c r="I64" s="103"/>
      <c r="J64" s="138"/>
      <c r="K64" s="103" t="str">
        <f>IFERROR(CONCATENATE(INDEX('8- Políticas de Administración '!$B$16:$F$53,MATCH('5- Identificación de Riesgos'!J64,'8- Políticas de Administración '!$C$16:$C$54,0),1)," - ",L64),"")</f>
        <v/>
      </c>
      <c r="L64" s="133" t="str">
        <f>IFERROR(VLOOKUP(INDEX('8- Políticas de Administración '!$B$16:$F$63,MATCH('5- Identificación de Riesgos'!J64,'8- Políticas de Administración '!$C$16:$C$64,0),1),'8- Políticas de Administración '!$B$16:$F$64,5,FALSE),"")</f>
        <v/>
      </c>
      <c r="M64" s="417"/>
      <c r="N64" s="411"/>
      <c r="O64" s="420"/>
      <c r="Q64" s="409"/>
      <c r="R64" s="409"/>
      <c r="S64" s="409"/>
      <c r="T64" s="409"/>
      <c r="U64" s="409"/>
      <c r="V64" s="409"/>
    </row>
    <row r="65" spans="1:22">
      <c r="A65" s="428"/>
      <c r="B65" s="431"/>
      <c r="C65" s="431"/>
      <c r="D65" s="118"/>
      <c r="E65" s="417"/>
      <c r="F65" s="434"/>
      <c r="G65" s="437"/>
      <c r="H65" s="414"/>
      <c r="I65" s="103"/>
      <c r="J65" s="138"/>
      <c r="K65" s="103" t="str">
        <f>IFERROR(CONCATENATE(INDEX('8- Políticas de Administración '!$B$16:$F$53,MATCH('5- Identificación de Riesgos'!J65,'8- Políticas de Administración '!$C$16:$C$54,0),1)," - ",L65),"")</f>
        <v/>
      </c>
      <c r="L65" s="133" t="str">
        <f>IFERROR(VLOOKUP(INDEX('8- Políticas de Administración '!$B$16:$F$63,MATCH('5- Identificación de Riesgos'!J65,'8- Políticas de Administración '!$C$16:$C$64,0),1),'8- Políticas de Administración '!$B$16:$F$64,5,FALSE),"")</f>
        <v/>
      </c>
      <c r="M65" s="417"/>
      <c r="N65" s="411"/>
      <c r="O65" s="420"/>
      <c r="Q65" s="409"/>
      <c r="R65" s="409"/>
      <c r="S65" s="409"/>
      <c r="T65" s="409"/>
      <c r="U65" s="409"/>
      <c r="V65" s="409"/>
    </row>
    <row r="66" spans="1:22">
      <c r="A66" s="428"/>
      <c r="B66" s="431"/>
      <c r="C66" s="431"/>
      <c r="D66" s="118"/>
      <c r="E66" s="417"/>
      <c r="F66" s="434"/>
      <c r="G66" s="437"/>
      <c r="H66" s="414"/>
      <c r="I66" s="103"/>
      <c r="J66" s="138"/>
      <c r="K66" s="103" t="str">
        <f>IFERROR(CONCATENATE(INDEX('8- Políticas de Administración '!$B$16:$F$53,MATCH('5- Identificación de Riesgos'!J66,'8- Políticas de Administración '!$C$16:$C$54,0),1)," - ",L66),"")</f>
        <v/>
      </c>
      <c r="L66" s="133" t="str">
        <f>IFERROR(VLOOKUP(INDEX('8- Políticas de Administración '!$B$16:$F$63,MATCH('5- Identificación de Riesgos'!J66,'8- Políticas de Administración '!$C$16:$C$64,0),1),'8- Políticas de Administración '!$B$16:$F$64,5,FALSE),"")</f>
        <v/>
      </c>
      <c r="M66" s="417"/>
      <c r="N66" s="411"/>
      <c r="O66" s="420"/>
      <c r="Q66" s="409"/>
      <c r="R66" s="409"/>
      <c r="S66" s="409"/>
      <c r="T66" s="409"/>
      <c r="U66" s="409"/>
      <c r="V66" s="409"/>
    </row>
    <row r="67" spans="1:22">
      <c r="A67" s="428"/>
      <c r="B67" s="431"/>
      <c r="C67" s="431"/>
      <c r="D67" s="117"/>
      <c r="E67" s="417"/>
      <c r="F67" s="434"/>
      <c r="G67" s="437"/>
      <c r="H67" s="414"/>
      <c r="I67" s="103"/>
      <c r="J67" s="138"/>
      <c r="K67" s="103" t="str">
        <f>IFERROR(CONCATENATE(INDEX('8- Políticas de Administración '!$B$16:$F$53,MATCH('5- Identificación de Riesgos'!J67,'8- Políticas de Administración '!$C$16:$C$54,0),1)," - ",L67),"")</f>
        <v/>
      </c>
      <c r="L67" s="133" t="str">
        <f>IFERROR(VLOOKUP(INDEX('8- Políticas de Administración '!$B$16:$F$63,MATCH('5- Identificación de Riesgos'!J67,'8- Políticas de Administración '!$C$16:$C$64,0),1),'8- Políticas de Administración '!$B$16:$F$64,5,FALSE),"")</f>
        <v/>
      </c>
      <c r="M67" s="417"/>
      <c r="N67" s="411"/>
      <c r="O67" s="420"/>
      <c r="Q67" s="409"/>
      <c r="R67" s="409"/>
      <c r="S67" s="409"/>
      <c r="T67" s="409"/>
      <c r="U67" s="409"/>
      <c r="V67" s="409"/>
    </row>
    <row r="68" spans="1:22">
      <c r="A68" s="428"/>
      <c r="B68" s="431"/>
      <c r="C68" s="431"/>
      <c r="D68" s="117"/>
      <c r="E68" s="417"/>
      <c r="F68" s="434"/>
      <c r="G68" s="437"/>
      <c r="H68" s="414"/>
      <c r="I68" s="103"/>
      <c r="J68" s="138"/>
      <c r="K68" s="103" t="str">
        <f>IFERROR(CONCATENATE(INDEX('8- Políticas de Administración '!$B$16:$F$53,MATCH('5- Identificación de Riesgos'!J68,'8- Políticas de Administración '!$C$16:$C$54,0),1)," - ",L68),"")</f>
        <v/>
      </c>
      <c r="L68" s="133" t="str">
        <f>IFERROR(VLOOKUP(INDEX('8- Políticas de Administración '!$B$16:$F$63,MATCH('5- Identificación de Riesgos'!J68,'8- Políticas de Administración '!$C$16:$C$64,0),1),'8- Políticas de Administración '!$B$16:$F$64,5,FALSE),"")</f>
        <v/>
      </c>
      <c r="M68" s="417"/>
      <c r="N68" s="411"/>
      <c r="O68" s="420"/>
      <c r="Q68" s="409"/>
      <c r="R68" s="409"/>
      <c r="S68" s="409"/>
      <c r="T68" s="409"/>
      <c r="U68" s="409"/>
      <c r="V68" s="409"/>
    </row>
    <row r="69" spans="1:22" ht="15.75" thickBot="1">
      <c r="A69" s="429"/>
      <c r="B69" s="432"/>
      <c r="C69" s="432"/>
      <c r="D69" s="119"/>
      <c r="E69" s="418"/>
      <c r="F69" s="435"/>
      <c r="G69" s="438"/>
      <c r="H69" s="415"/>
      <c r="I69" s="104"/>
      <c r="J69" s="139"/>
      <c r="K69" s="104" t="str">
        <f>IFERROR(CONCATENATE(INDEX('8- Políticas de Administración '!$B$16:$F$53,MATCH('5- Identificación de Riesgos'!J69,'8- Políticas de Administración '!$C$16:$C$54,0),1)," - ",L69),"")</f>
        <v/>
      </c>
      <c r="L69" s="135" t="str">
        <f>IFERROR(VLOOKUP(INDEX('8- Políticas de Administración '!$B$16:$F$63,MATCH('5- Identificación de Riesgos'!J69,'8- Políticas de Administración '!$C$16:$C$64,0),1),'8- Políticas de Administración '!$B$16:$F$64,5,FALSE),"")</f>
        <v/>
      </c>
      <c r="M69" s="418"/>
      <c r="N69" s="412"/>
      <c r="O69" s="420"/>
      <c r="Q69" s="409"/>
      <c r="R69" s="409"/>
      <c r="S69" s="409"/>
      <c r="T69" s="409"/>
      <c r="U69" s="409"/>
      <c r="V69" s="409"/>
    </row>
    <row r="70" spans="1:22" ht="51" customHeight="1">
      <c r="A70" s="481">
        <v>7</v>
      </c>
      <c r="B70" s="496" t="s">
        <v>498</v>
      </c>
      <c r="C70" s="493" t="s">
        <v>499</v>
      </c>
      <c r="D70" s="274" t="s">
        <v>500</v>
      </c>
      <c r="E70" s="499">
        <v>200</v>
      </c>
      <c r="F70" s="499">
        <v>0</v>
      </c>
      <c r="G70" s="519">
        <v>0</v>
      </c>
      <c r="H70" s="413"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75" t="s">
        <v>309</v>
      </c>
      <c r="J70" s="274" t="s">
        <v>411</v>
      </c>
      <c r="K70" s="276" t="s">
        <v>502</v>
      </c>
      <c r="L70" s="516" t="s">
        <v>502</v>
      </c>
      <c r="M70" s="516" t="s">
        <v>502</v>
      </c>
      <c r="N70" s="507" t="s">
        <v>503</v>
      </c>
    </row>
    <row r="71" spans="1:22" ht="51">
      <c r="A71" s="482"/>
      <c r="B71" s="497"/>
      <c r="C71" s="494"/>
      <c r="D71" s="274" t="s">
        <v>504</v>
      </c>
      <c r="E71" s="500"/>
      <c r="F71" s="500"/>
      <c r="G71" s="520"/>
      <c r="H71" s="414"/>
      <c r="I71" s="275" t="s">
        <v>327</v>
      </c>
      <c r="J71" s="274" t="s">
        <v>414</v>
      </c>
      <c r="K71" s="276" t="s">
        <v>502</v>
      </c>
      <c r="L71" s="517"/>
      <c r="M71" s="517"/>
      <c r="N71" s="508"/>
    </row>
    <row r="72" spans="1:22">
      <c r="A72" s="482"/>
      <c r="B72" s="497"/>
      <c r="C72" s="494"/>
      <c r="D72" s="274" t="s">
        <v>505</v>
      </c>
      <c r="E72" s="500"/>
      <c r="F72" s="500"/>
      <c r="G72" s="520"/>
      <c r="H72" s="414"/>
      <c r="I72" s="277"/>
      <c r="J72" s="278"/>
      <c r="K72" s="268"/>
      <c r="L72" s="517"/>
      <c r="M72" s="517"/>
      <c r="N72" s="508"/>
    </row>
    <row r="73" spans="1:22">
      <c r="A73" s="482"/>
      <c r="B73" s="497"/>
      <c r="C73" s="494"/>
      <c r="D73" s="274" t="s">
        <v>506</v>
      </c>
      <c r="E73" s="500"/>
      <c r="F73" s="500"/>
      <c r="G73" s="520"/>
      <c r="H73" s="414"/>
      <c r="I73" s="277"/>
      <c r="J73" s="278"/>
      <c r="K73" s="268"/>
      <c r="L73" s="517"/>
      <c r="M73" s="517"/>
      <c r="N73" s="508"/>
    </row>
    <row r="74" spans="1:22">
      <c r="A74" s="482"/>
      <c r="B74" s="497"/>
      <c r="C74" s="494"/>
      <c r="D74" s="275"/>
      <c r="E74" s="500"/>
      <c r="F74" s="500"/>
      <c r="G74" s="520"/>
      <c r="H74" s="414"/>
      <c r="I74" s="277"/>
      <c r="J74" s="278"/>
      <c r="K74" s="268"/>
      <c r="L74" s="517"/>
      <c r="M74" s="517"/>
      <c r="N74" s="508"/>
    </row>
    <row r="75" spans="1:22">
      <c r="A75" s="482"/>
      <c r="B75" s="497"/>
      <c r="C75" s="494"/>
      <c r="D75" s="274"/>
      <c r="E75" s="500"/>
      <c r="F75" s="500"/>
      <c r="G75" s="520"/>
      <c r="H75" s="414"/>
      <c r="I75" s="277"/>
      <c r="J75" s="278"/>
      <c r="K75" s="268"/>
      <c r="L75" s="517"/>
      <c r="M75" s="517"/>
      <c r="N75" s="508"/>
    </row>
    <row r="76" spans="1:22">
      <c r="A76" s="482"/>
      <c r="B76" s="497"/>
      <c r="C76" s="494"/>
      <c r="D76" s="279"/>
      <c r="E76" s="500"/>
      <c r="F76" s="500"/>
      <c r="G76" s="520"/>
      <c r="H76" s="414"/>
      <c r="I76" s="277"/>
      <c r="J76" s="278"/>
      <c r="K76" s="268"/>
      <c r="L76" s="517"/>
      <c r="M76" s="517"/>
      <c r="N76" s="508"/>
    </row>
    <row r="77" spans="1:22">
      <c r="A77" s="482"/>
      <c r="B77" s="497"/>
      <c r="C77" s="494"/>
      <c r="D77" s="275"/>
      <c r="E77" s="500"/>
      <c r="F77" s="500"/>
      <c r="G77" s="520"/>
      <c r="H77" s="414"/>
      <c r="I77" s="277"/>
      <c r="J77" s="278"/>
      <c r="K77" s="268"/>
      <c r="L77" s="517"/>
      <c r="M77" s="517"/>
      <c r="N77" s="508"/>
    </row>
    <row r="78" spans="1:22">
      <c r="A78" s="482"/>
      <c r="B78" s="497"/>
      <c r="C78" s="494"/>
      <c r="D78" s="275"/>
      <c r="E78" s="500"/>
      <c r="F78" s="500"/>
      <c r="G78" s="520"/>
      <c r="H78" s="414"/>
      <c r="I78" s="277"/>
      <c r="J78" s="278"/>
      <c r="K78" s="268"/>
      <c r="L78" s="517"/>
      <c r="M78" s="517"/>
      <c r="N78" s="508"/>
    </row>
    <row r="79" spans="1:22" ht="15.75" thickBot="1">
      <c r="A79" s="483"/>
      <c r="B79" s="498"/>
      <c r="C79" s="495"/>
      <c r="D79" s="275"/>
      <c r="E79" s="501"/>
      <c r="F79" s="501"/>
      <c r="G79" s="521"/>
      <c r="H79" s="415"/>
      <c r="I79" s="275"/>
      <c r="J79" s="275"/>
      <c r="K79" s="280"/>
      <c r="L79" s="518"/>
      <c r="M79" s="518"/>
      <c r="N79" s="509"/>
    </row>
    <row r="80" spans="1:22" ht="45">
      <c r="A80" s="481">
        <v>8</v>
      </c>
      <c r="B80" s="484" t="s">
        <v>507</v>
      </c>
      <c r="C80" s="484" t="s">
        <v>508</v>
      </c>
      <c r="D80" s="282" t="s">
        <v>509</v>
      </c>
      <c r="E80" s="484">
        <v>60</v>
      </c>
      <c r="F80" s="484">
        <v>0</v>
      </c>
      <c r="G80" s="487">
        <v>0</v>
      </c>
      <c r="H80" s="413"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272" t="s">
        <v>309</v>
      </c>
      <c r="J80" s="283" t="s">
        <v>297</v>
      </c>
      <c r="K80" s="284" t="s">
        <v>510</v>
      </c>
      <c r="L80" s="490" t="s">
        <v>510</v>
      </c>
      <c r="M80" s="490" t="s">
        <v>510</v>
      </c>
      <c r="N80" s="510" t="s">
        <v>511</v>
      </c>
    </row>
    <row r="81" spans="1:14" ht="30">
      <c r="A81" s="482"/>
      <c r="B81" s="485"/>
      <c r="C81" s="485"/>
      <c r="D81" s="285" t="s">
        <v>512</v>
      </c>
      <c r="E81" s="485"/>
      <c r="F81" s="485"/>
      <c r="G81" s="488"/>
      <c r="H81" s="414"/>
      <c r="I81" s="268" t="s">
        <v>293</v>
      </c>
      <c r="J81" s="286" t="s">
        <v>415</v>
      </c>
      <c r="K81" s="287" t="s">
        <v>513</v>
      </c>
      <c r="L81" s="491"/>
      <c r="M81" s="491"/>
      <c r="N81" s="511"/>
    </row>
    <row r="82" spans="1:14" ht="30">
      <c r="A82" s="482"/>
      <c r="B82" s="485"/>
      <c r="C82" s="485"/>
      <c r="D82" s="285" t="s">
        <v>514</v>
      </c>
      <c r="E82" s="485"/>
      <c r="F82" s="485"/>
      <c r="G82" s="488"/>
      <c r="H82" s="414"/>
      <c r="I82" s="268" t="s">
        <v>327</v>
      </c>
      <c r="J82" s="286" t="s">
        <v>328</v>
      </c>
      <c r="K82" s="288" t="s">
        <v>510</v>
      </c>
      <c r="L82" s="491"/>
      <c r="M82" s="491"/>
      <c r="N82" s="511"/>
    </row>
    <row r="83" spans="1:14" ht="60">
      <c r="A83" s="482"/>
      <c r="B83" s="485"/>
      <c r="C83" s="485"/>
      <c r="D83" s="289" t="s">
        <v>515</v>
      </c>
      <c r="E83" s="485"/>
      <c r="F83" s="485"/>
      <c r="G83" s="488"/>
      <c r="H83" s="414"/>
      <c r="I83" s="268"/>
      <c r="J83" s="286"/>
      <c r="K83" s="268"/>
      <c r="L83" s="491"/>
      <c r="M83" s="491"/>
      <c r="N83" s="511"/>
    </row>
    <row r="84" spans="1:14" ht="30">
      <c r="A84" s="482"/>
      <c r="B84" s="485"/>
      <c r="C84" s="485"/>
      <c r="D84" s="289" t="s">
        <v>516</v>
      </c>
      <c r="E84" s="485"/>
      <c r="F84" s="485"/>
      <c r="G84" s="488"/>
      <c r="H84" s="414"/>
      <c r="I84" s="268"/>
      <c r="J84" s="286"/>
      <c r="K84" s="268"/>
      <c r="L84" s="491"/>
      <c r="M84" s="491"/>
      <c r="N84" s="511"/>
    </row>
    <row r="85" spans="1:14">
      <c r="A85" s="482"/>
      <c r="B85" s="485"/>
      <c r="C85" s="485"/>
      <c r="D85" s="290"/>
      <c r="E85" s="485"/>
      <c r="F85" s="485"/>
      <c r="G85" s="488"/>
      <c r="H85" s="414"/>
      <c r="I85" s="268"/>
      <c r="J85" s="286"/>
      <c r="K85" s="268"/>
      <c r="L85" s="491"/>
      <c r="M85" s="491"/>
      <c r="N85" s="511"/>
    </row>
    <row r="86" spans="1:14">
      <c r="A86" s="482"/>
      <c r="B86" s="485"/>
      <c r="C86" s="485"/>
      <c r="D86" s="291"/>
      <c r="E86" s="485"/>
      <c r="F86" s="485"/>
      <c r="G86" s="488"/>
      <c r="H86" s="414"/>
      <c r="I86" s="268"/>
      <c r="J86" s="286"/>
      <c r="K86" s="268"/>
      <c r="L86" s="491"/>
      <c r="M86" s="491"/>
      <c r="N86" s="511"/>
    </row>
    <row r="87" spans="1:14">
      <c r="A87" s="482"/>
      <c r="B87" s="485"/>
      <c r="C87" s="485"/>
      <c r="D87" s="292"/>
      <c r="E87" s="485"/>
      <c r="F87" s="485"/>
      <c r="G87" s="488"/>
      <c r="H87" s="414"/>
      <c r="I87" s="268"/>
      <c r="J87" s="286"/>
      <c r="K87" s="268"/>
      <c r="L87" s="491"/>
      <c r="M87" s="491"/>
      <c r="N87" s="511"/>
    </row>
    <row r="88" spans="1:14">
      <c r="A88" s="482"/>
      <c r="B88" s="485"/>
      <c r="C88" s="485"/>
      <c r="D88" s="292"/>
      <c r="E88" s="485"/>
      <c r="F88" s="485"/>
      <c r="G88" s="488"/>
      <c r="H88" s="414"/>
      <c r="I88" s="268"/>
      <c r="J88" s="286"/>
      <c r="K88" s="268"/>
      <c r="L88" s="491"/>
      <c r="M88" s="491"/>
      <c r="N88" s="511"/>
    </row>
    <row r="89" spans="1:14" ht="15.75" thickBot="1">
      <c r="A89" s="483"/>
      <c r="B89" s="486"/>
      <c r="C89" s="486"/>
      <c r="D89" s="293"/>
      <c r="E89" s="486"/>
      <c r="F89" s="486"/>
      <c r="G89" s="489"/>
      <c r="H89" s="415"/>
      <c r="I89" s="273"/>
      <c r="J89" s="294"/>
      <c r="K89" s="273"/>
      <c r="L89" s="492"/>
      <c r="M89" s="492"/>
      <c r="N89" s="512"/>
    </row>
    <row r="90" spans="1:14" ht="135">
      <c r="A90" s="481">
        <v>9</v>
      </c>
      <c r="B90" s="484" t="s">
        <v>517</v>
      </c>
      <c r="C90" s="281" t="s">
        <v>518</v>
      </c>
      <c r="D90" s="282" t="s">
        <v>509</v>
      </c>
      <c r="E90" s="484">
        <v>60</v>
      </c>
      <c r="F90" s="484">
        <v>0</v>
      </c>
      <c r="G90" s="487">
        <v>0</v>
      </c>
      <c r="H90" s="413"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272" t="s">
        <v>309</v>
      </c>
      <c r="J90" s="283" t="s">
        <v>297</v>
      </c>
      <c r="K90" s="284" t="s">
        <v>510</v>
      </c>
      <c r="L90" s="490" t="s">
        <v>510</v>
      </c>
      <c r="M90" s="490" t="s">
        <v>510</v>
      </c>
      <c r="N90" s="510" t="s">
        <v>511</v>
      </c>
    </row>
    <row r="91" spans="1:14" ht="30">
      <c r="A91" s="482"/>
      <c r="B91" s="485"/>
      <c r="C91" s="295" t="s">
        <v>37</v>
      </c>
      <c r="D91" s="285" t="s">
        <v>512</v>
      </c>
      <c r="E91" s="485"/>
      <c r="F91" s="485"/>
      <c r="G91" s="488"/>
      <c r="H91" s="414"/>
      <c r="I91" s="268" t="s">
        <v>327</v>
      </c>
      <c r="J91" s="286" t="s">
        <v>414</v>
      </c>
      <c r="K91" s="276" t="s">
        <v>502</v>
      </c>
      <c r="L91" s="491"/>
      <c r="M91" s="491"/>
      <c r="N91" s="511"/>
    </row>
    <row r="92" spans="1:14" ht="30">
      <c r="A92" s="482"/>
      <c r="B92" s="485"/>
      <c r="C92" s="295"/>
      <c r="D92" s="285" t="s">
        <v>514</v>
      </c>
      <c r="E92" s="485"/>
      <c r="F92" s="485"/>
      <c r="G92" s="488"/>
      <c r="H92" s="414"/>
      <c r="I92" s="268" t="s">
        <v>293</v>
      </c>
      <c r="J92" s="286" t="s">
        <v>415</v>
      </c>
      <c r="K92" s="287" t="s">
        <v>513</v>
      </c>
      <c r="L92" s="491"/>
      <c r="M92" s="491"/>
      <c r="N92" s="511"/>
    </row>
    <row r="93" spans="1:14" ht="30">
      <c r="A93" s="482"/>
      <c r="B93" s="485"/>
      <c r="C93" s="295"/>
      <c r="D93" s="296" t="s">
        <v>519</v>
      </c>
      <c r="E93" s="485"/>
      <c r="F93" s="485"/>
      <c r="G93" s="488"/>
      <c r="H93" s="414"/>
      <c r="I93" s="268"/>
      <c r="J93" s="286"/>
      <c r="K93" s="268"/>
      <c r="L93" s="491"/>
      <c r="M93" s="491"/>
      <c r="N93" s="511"/>
    </row>
    <row r="94" spans="1:14" ht="60">
      <c r="A94" s="482"/>
      <c r="B94" s="485"/>
      <c r="C94" s="295"/>
      <c r="D94" s="296" t="s">
        <v>520</v>
      </c>
      <c r="E94" s="485"/>
      <c r="F94" s="485"/>
      <c r="G94" s="488"/>
      <c r="H94" s="414"/>
      <c r="I94" s="268"/>
      <c r="J94" s="286"/>
      <c r="K94" s="268"/>
      <c r="L94" s="491"/>
      <c r="M94" s="491"/>
      <c r="N94" s="511"/>
    </row>
    <row r="95" spans="1:14" ht="45">
      <c r="A95" s="482"/>
      <c r="B95" s="485"/>
      <c r="C95" s="295"/>
      <c r="D95" s="296" t="s">
        <v>521</v>
      </c>
      <c r="E95" s="485"/>
      <c r="F95" s="485"/>
      <c r="G95" s="488"/>
      <c r="H95" s="414"/>
      <c r="I95" s="268"/>
      <c r="J95" s="286"/>
      <c r="K95" s="268"/>
      <c r="L95" s="491"/>
      <c r="M95" s="491"/>
      <c r="N95" s="511"/>
    </row>
    <row r="96" spans="1:14" ht="45">
      <c r="A96" s="482"/>
      <c r="B96" s="485"/>
      <c r="C96" s="295"/>
      <c r="D96" s="296" t="s">
        <v>522</v>
      </c>
      <c r="E96" s="485"/>
      <c r="F96" s="485"/>
      <c r="G96" s="488"/>
      <c r="H96" s="414"/>
      <c r="I96" s="268"/>
      <c r="J96" s="286"/>
      <c r="K96" s="268"/>
      <c r="L96" s="491"/>
      <c r="M96" s="491"/>
      <c r="N96" s="511"/>
    </row>
    <row r="97" spans="1:14">
      <c r="A97" s="482"/>
      <c r="B97" s="485"/>
      <c r="C97" s="295"/>
      <c r="D97" s="297"/>
      <c r="E97" s="485"/>
      <c r="F97" s="485"/>
      <c r="G97" s="488"/>
      <c r="H97" s="414"/>
      <c r="I97" s="268"/>
      <c r="J97" s="286"/>
      <c r="K97" s="268"/>
      <c r="L97" s="491"/>
      <c r="M97" s="491"/>
      <c r="N97" s="511"/>
    </row>
    <row r="98" spans="1:14">
      <c r="A98" s="482"/>
      <c r="B98" s="485"/>
      <c r="C98" s="295"/>
      <c r="D98" s="292"/>
      <c r="E98" s="485"/>
      <c r="F98" s="485"/>
      <c r="G98" s="488"/>
      <c r="H98" s="414"/>
      <c r="I98" s="268"/>
      <c r="J98" s="286"/>
      <c r="K98" s="268"/>
      <c r="L98" s="491"/>
      <c r="M98" s="491"/>
      <c r="N98" s="511"/>
    </row>
    <row r="99" spans="1:14" ht="15.75" thickBot="1">
      <c r="A99" s="483"/>
      <c r="B99" s="486"/>
      <c r="C99" s="295"/>
      <c r="D99" s="293"/>
      <c r="E99" s="486"/>
      <c r="F99" s="486"/>
      <c r="G99" s="489"/>
      <c r="H99" s="415"/>
      <c r="I99" s="273"/>
      <c r="J99" s="294"/>
      <c r="K99" s="273"/>
      <c r="L99" s="492"/>
      <c r="M99" s="492"/>
      <c r="N99" s="512"/>
    </row>
    <row r="100" spans="1:14" ht="30">
      <c r="A100" s="481">
        <v>10</v>
      </c>
      <c r="B100" s="484" t="s">
        <v>523</v>
      </c>
      <c r="C100" s="484" t="s">
        <v>524</v>
      </c>
      <c r="D100" s="282" t="s">
        <v>509</v>
      </c>
      <c r="E100" s="484">
        <v>365</v>
      </c>
      <c r="F100" s="484">
        <v>0</v>
      </c>
      <c r="G100" s="487">
        <v>0</v>
      </c>
      <c r="H100" s="413"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272" t="s">
        <v>327</v>
      </c>
      <c r="J100" s="283" t="s">
        <v>413</v>
      </c>
      <c r="K100" s="298" t="s">
        <v>525</v>
      </c>
      <c r="L100" s="504" t="s">
        <v>525</v>
      </c>
      <c r="M100" s="504" t="s">
        <v>525</v>
      </c>
      <c r="N100" s="513" t="s">
        <v>526</v>
      </c>
    </row>
    <row r="101" spans="1:14" ht="30">
      <c r="A101" s="482"/>
      <c r="B101" s="485"/>
      <c r="C101" s="485"/>
      <c r="D101" s="285" t="s">
        <v>527</v>
      </c>
      <c r="E101" s="485"/>
      <c r="F101" s="485"/>
      <c r="G101" s="488"/>
      <c r="H101" s="414"/>
      <c r="I101" s="268" t="s">
        <v>421</v>
      </c>
      <c r="J101" s="286" t="s">
        <v>422</v>
      </c>
      <c r="K101" s="299" t="s">
        <v>528</v>
      </c>
      <c r="L101" s="505"/>
      <c r="M101" s="505"/>
      <c r="N101" s="514"/>
    </row>
    <row r="102" spans="1:14" ht="30">
      <c r="A102" s="482"/>
      <c r="B102" s="485"/>
      <c r="C102" s="485"/>
      <c r="D102" s="285" t="s">
        <v>529</v>
      </c>
      <c r="E102" s="485"/>
      <c r="F102" s="485"/>
      <c r="G102" s="488"/>
      <c r="H102" s="414"/>
      <c r="I102" s="268"/>
      <c r="J102" s="286"/>
      <c r="K102" s="268"/>
      <c r="L102" s="505"/>
      <c r="M102" s="505"/>
      <c r="N102" s="514"/>
    </row>
    <row r="103" spans="1:14" ht="45">
      <c r="A103" s="482"/>
      <c r="B103" s="485"/>
      <c r="C103" s="485"/>
      <c r="D103" s="285" t="s">
        <v>530</v>
      </c>
      <c r="E103" s="485"/>
      <c r="F103" s="485"/>
      <c r="G103" s="488"/>
      <c r="H103" s="414"/>
      <c r="I103" s="268"/>
      <c r="J103" s="286"/>
      <c r="K103" s="268"/>
      <c r="L103" s="505"/>
      <c r="M103" s="505"/>
      <c r="N103" s="514"/>
    </row>
    <row r="104" spans="1:14">
      <c r="A104" s="482"/>
      <c r="B104" s="485"/>
      <c r="C104" s="485"/>
      <c r="D104" s="290"/>
      <c r="E104" s="485"/>
      <c r="F104" s="485"/>
      <c r="G104" s="488"/>
      <c r="H104" s="414"/>
      <c r="I104" s="268"/>
      <c r="J104" s="286"/>
      <c r="K104" s="268"/>
      <c r="L104" s="505"/>
      <c r="M104" s="505"/>
      <c r="N104" s="514"/>
    </row>
    <row r="105" spans="1:14">
      <c r="A105" s="482"/>
      <c r="B105" s="485"/>
      <c r="C105" s="485"/>
      <c r="D105" s="291"/>
      <c r="E105" s="485"/>
      <c r="F105" s="485"/>
      <c r="G105" s="488"/>
      <c r="H105" s="414"/>
      <c r="I105" s="268"/>
      <c r="J105" s="286"/>
      <c r="K105" s="268"/>
      <c r="L105" s="505"/>
      <c r="M105" s="505"/>
      <c r="N105" s="514"/>
    </row>
    <row r="106" spans="1:14">
      <c r="A106" s="482"/>
      <c r="B106" s="485"/>
      <c r="C106" s="485"/>
      <c r="D106" s="291"/>
      <c r="E106" s="485"/>
      <c r="F106" s="485"/>
      <c r="G106" s="488"/>
      <c r="H106" s="414"/>
      <c r="I106" s="268"/>
      <c r="J106" s="286"/>
      <c r="K106" s="268"/>
      <c r="L106" s="505"/>
      <c r="M106" s="505"/>
      <c r="N106" s="514"/>
    </row>
    <row r="107" spans="1:14">
      <c r="A107" s="482"/>
      <c r="B107" s="485"/>
      <c r="C107" s="485"/>
      <c r="D107" s="292"/>
      <c r="E107" s="485"/>
      <c r="F107" s="485"/>
      <c r="G107" s="488"/>
      <c r="H107" s="414"/>
      <c r="I107" s="268"/>
      <c r="J107" s="286"/>
      <c r="K107" s="268"/>
      <c r="L107" s="505"/>
      <c r="M107" s="505"/>
      <c r="N107" s="514"/>
    </row>
    <row r="108" spans="1:14">
      <c r="A108" s="482"/>
      <c r="B108" s="485"/>
      <c r="C108" s="485"/>
      <c r="D108" s="292"/>
      <c r="E108" s="485"/>
      <c r="F108" s="485"/>
      <c r="G108" s="488"/>
      <c r="H108" s="414"/>
      <c r="I108" s="268"/>
      <c r="J108" s="286"/>
      <c r="K108" s="268"/>
      <c r="L108" s="505"/>
      <c r="M108" s="505"/>
      <c r="N108" s="514"/>
    </row>
    <row r="109" spans="1:14" ht="15.75" thickBot="1">
      <c r="A109" s="483"/>
      <c r="B109" s="502"/>
      <c r="C109" s="502"/>
      <c r="D109" s="292"/>
      <c r="E109" s="502"/>
      <c r="F109" s="502"/>
      <c r="G109" s="503"/>
      <c r="H109" s="415"/>
      <c r="I109" s="273"/>
      <c r="J109" s="294"/>
      <c r="K109" s="273"/>
      <c r="L109" s="506"/>
      <c r="M109" s="506"/>
      <c r="N109" s="515"/>
    </row>
  </sheetData>
  <mergeCells count="125">
    <mergeCell ref="N70:N79"/>
    <mergeCell ref="N80:N89"/>
    <mergeCell ref="N90:N99"/>
    <mergeCell ref="N100:N109"/>
    <mergeCell ref="M70:M79"/>
    <mergeCell ref="C80:C89"/>
    <mergeCell ref="H80:H89"/>
    <mergeCell ref="M80:M89"/>
    <mergeCell ref="G70:G79"/>
    <mergeCell ref="L70:L79"/>
    <mergeCell ref="B90:B99"/>
    <mergeCell ref="H90:H99"/>
    <mergeCell ref="M90:M99"/>
    <mergeCell ref="L90:L99"/>
    <mergeCell ref="A100:A109"/>
    <mergeCell ref="B100:B109"/>
    <mergeCell ref="E100:E109"/>
    <mergeCell ref="F100:F109"/>
    <mergeCell ref="G100:G109"/>
    <mergeCell ref="L100:L109"/>
    <mergeCell ref="C100:C109"/>
    <mergeCell ref="H100:H109"/>
    <mergeCell ref="A90:A99"/>
    <mergeCell ref="E90:E99"/>
    <mergeCell ref="F90:F99"/>
    <mergeCell ref="G90:G99"/>
    <mergeCell ref="M100:M109"/>
    <mergeCell ref="A80:A89"/>
    <mergeCell ref="B80:B89"/>
    <mergeCell ref="E80:E89"/>
    <mergeCell ref="F80:F89"/>
    <mergeCell ref="G80:G89"/>
    <mergeCell ref="L80:L89"/>
    <mergeCell ref="C70:C79"/>
    <mergeCell ref="H70:H79"/>
    <mergeCell ref="A70:A79"/>
    <mergeCell ref="B70:B79"/>
    <mergeCell ref="E70:E79"/>
    <mergeCell ref="F70:F79"/>
    <mergeCell ref="G60:G69"/>
    <mergeCell ref="O30:O39"/>
    <mergeCell ref="N30:N39"/>
    <mergeCell ref="M50:M59"/>
    <mergeCell ref="O50:O59"/>
    <mergeCell ref="M40:M49"/>
    <mergeCell ref="N40:N49"/>
    <mergeCell ref="O40:O49"/>
    <mergeCell ref="M30:M39"/>
    <mergeCell ref="H30:H39"/>
    <mergeCell ref="G40:G49"/>
    <mergeCell ref="H40:H49"/>
    <mergeCell ref="A60:A69"/>
    <mergeCell ref="E60:E69"/>
    <mergeCell ref="F60:F69"/>
    <mergeCell ref="B60:B69"/>
    <mergeCell ref="C60:C69"/>
    <mergeCell ref="O10:O19"/>
    <mergeCell ref="O20:O29"/>
    <mergeCell ref="N10:N19"/>
    <mergeCell ref="M20:M29"/>
    <mergeCell ref="N20:N29"/>
    <mergeCell ref="M10:M19"/>
    <mergeCell ref="E20:E29"/>
    <mergeCell ref="F30:F39"/>
    <mergeCell ref="G30:G39"/>
    <mergeCell ref="B20:B29"/>
    <mergeCell ref="E30:E39"/>
    <mergeCell ref="E10:E19"/>
    <mergeCell ref="A10:A19"/>
    <mergeCell ref="C10:C19"/>
    <mergeCell ref="B10:B19"/>
    <mergeCell ref="A20:A29"/>
    <mergeCell ref="A30:A39"/>
    <mergeCell ref="C20:C29"/>
    <mergeCell ref="C30:C39"/>
    <mergeCell ref="O8:O9"/>
    <mergeCell ref="N8:N9"/>
    <mergeCell ref="N7:O7"/>
    <mergeCell ref="K8:K9"/>
    <mergeCell ref="M8:M9"/>
    <mergeCell ref="I7:M7"/>
    <mergeCell ref="H10:H19"/>
    <mergeCell ref="H20:H29"/>
    <mergeCell ref="F20:F29"/>
    <mergeCell ref="G20:G29"/>
    <mergeCell ref="F10:F19"/>
    <mergeCell ref="G10:G19"/>
    <mergeCell ref="B8:B9"/>
    <mergeCell ref="E8:E9"/>
    <mergeCell ref="D4:N4"/>
    <mergeCell ref="F8:F9"/>
    <mergeCell ref="A5:C5"/>
    <mergeCell ref="D6:N6"/>
    <mergeCell ref="I8:I9"/>
    <mergeCell ref="G8:G9"/>
    <mergeCell ref="D5:N5"/>
    <mergeCell ref="A6:C6"/>
    <mergeCell ref="H8:H9"/>
    <mergeCell ref="E7:H7"/>
    <mergeCell ref="D7:D9"/>
    <mergeCell ref="L8:L9"/>
    <mergeCell ref="Q60:V69"/>
    <mergeCell ref="N50:N59"/>
    <mergeCell ref="H60:H69"/>
    <mergeCell ref="M60:M69"/>
    <mergeCell ref="N60:N69"/>
    <mergeCell ref="O60:O69"/>
    <mergeCell ref="C1:N3"/>
    <mergeCell ref="Q40:V49"/>
    <mergeCell ref="A50:A59"/>
    <mergeCell ref="B50:B59"/>
    <mergeCell ref="C50:C59"/>
    <mergeCell ref="E50:E59"/>
    <mergeCell ref="F50:F59"/>
    <mergeCell ref="G50:G59"/>
    <mergeCell ref="H50:H59"/>
    <mergeCell ref="Q50:V59"/>
    <mergeCell ref="B30:B39"/>
    <mergeCell ref="A40:A49"/>
    <mergeCell ref="B40:B49"/>
    <mergeCell ref="C40:C49"/>
    <mergeCell ref="E40:E49"/>
    <mergeCell ref="F40:F49"/>
    <mergeCell ref="A4:C4"/>
    <mergeCell ref="A8:A9"/>
  </mergeCells>
  <conditionalFormatting sqref="D10:D14">
    <cfRule type="containsText" dxfId="429" priority="603" operator="containsText" text="4- Bajo">
      <formula>NOT(ISERROR(SEARCH("4- Bajo",D10)))</formula>
    </cfRule>
    <cfRule type="containsText" dxfId="428" priority="601" operator="containsText" text="4- Moderado">
      <formula>NOT(ISERROR(SEARCH("4- Moderado",D10)))</formula>
    </cfRule>
    <cfRule type="containsText" dxfId="427" priority="599" operator="containsText" text="3- Moderado">
      <formula>NOT(ISERROR(SEARCH("3- Moderado",D10)))</formula>
    </cfRule>
    <cfRule type="containsText" dxfId="426" priority="600" operator="containsText" text="6- Moderado">
      <formula>NOT(ISERROR(SEARCH("6- Moderado",D10)))</formula>
    </cfRule>
    <cfRule type="containsText" dxfId="425" priority="604" operator="containsText" text="1- Bajo">
      <formula>NOT(ISERROR(SEARCH("1- Bajo",D10)))</formula>
    </cfRule>
    <cfRule type="containsText" dxfId="424" priority="602" operator="containsText" text="3- Bajo">
      <formula>NOT(ISERROR(SEARCH("3- Bajo",D10)))</formula>
    </cfRule>
  </conditionalFormatting>
  <conditionalFormatting sqref="D30:D31">
    <cfRule type="containsText" dxfId="423" priority="512" operator="containsText" text="3- Bajo">
      <formula>NOT(ISERROR(SEARCH("3- Bajo",D30)))</formula>
    </cfRule>
    <cfRule type="containsText" dxfId="422" priority="511" operator="containsText" text="4- Moderado">
      <formula>NOT(ISERROR(SEARCH("4- Moderado",D30)))</formula>
    </cfRule>
    <cfRule type="containsText" dxfId="421" priority="510" operator="containsText" text="6- Moderado">
      <formula>NOT(ISERROR(SEARCH("6- Moderado",D30)))</formula>
    </cfRule>
    <cfRule type="containsText" dxfId="420" priority="509" operator="containsText" text="3- Moderado">
      <formula>NOT(ISERROR(SEARCH("3- Moderado",D30)))</formula>
    </cfRule>
    <cfRule type="containsText" dxfId="419" priority="514" operator="containsText" text="1- Bajo">
      <formula>NOT(ISERROR(SEARCH("1- Bajo",D30)))</formula>
    </cfRule>
    <cfRule type="containsText" dxfId="418" priority="513" operator="containsText" text="4- Bajo">
      <formula>NOT(ISERROR(SEARCH("4- Bajo",D30)))</formula>
    </cfRule>
  </conditionalFormatting>
  <conditionalFormatting sqref="D30:D33">
    <cfRule type="containsText" dxfId="417" priority="525" operator="containsText" text="4- Bajo">
      <formula>NOT(ISERROR(SEARCH("4- Bajo",D30)))</formula>
    </cfRule>
    <cfRule type="containsText" dxfId="416" priority="526" operator="containsText" text="1- Bajo">
      <formula>NOT(ISERROR(SEARCH("1- Bajo",D30)))</formula>
    </cfRule>
    <cfRule type="containsText" dxfId="415" priority="524" operator="containsText" text="3- Bajo">
      <formula>NOT(ISERROR(SEARCH("3- Bajo",D30)))</formula>
    </cfRule>
    <cfRule type="containsText" dxfId="414" priority="523" operator="containsText" text="4- Moderado">
      <formula>NOT(ISERROR(SEARCH("4- Moderado",D30)))</formula>
    </cfRule>
    <cfRule type="containsText" dxfId="413" priority="522" operator="containsText" text="6- Moderado">
      <formula>NOT(ISERROR(SEARCH("6- Moderado",D30)))</formula>
    </cfRule>
    <cfRule type="containsText" dxfId="412" priority="521" operator="containsText" text="3- Moderado">
      <formula>NOT(ISERROR(SEARCH("3- Moderado",D30)))</formula>
    </cfRule>
  </conditionalFormatting>
  <conditionalFormatting sqref="D31:D32">
    <cfRule type="containsText" dxfId="411" priority="464" operator="containsText" text="3- Bajo">
      <formula>NOT(ISERROR(SEARCH("3- Bajo",D31)))</formula>
    </cfRule>
    <cfRule type="containsText" dxfId="410" priority="461" operator="containsText" text="3- Moderado">
      <formula>NOT(ISERROR(SEARCH("3- Moderado",D31)))</formula>
    </cfRule>
    <cfRule type="containsText" dxfId="409" priority="463" operator="containsText" text="4- Moderado">
      <formula>NOT(ISERROR(SEARCH("4- Moderado",D31)))</formula>
    </cfRule>
    <cfRule type="containsText" dxfId="408" priority="462" operator="containsText" text="6- Moderado">
      <formula>NOT(ISERROR(SEARCH("6- Moderado",D31)))</formula>
    </cfRule>
    <cfRule type="containsText" dxfId="407" priority="478" operator="containsText" text="1- Bajo">
      <formula>NOT(ISERROR(SEARCH("1- Bajo",D31)))</formula>
    </cfRule>
    <cfRule type="containsText" dxfId="406" priority="477" operator="containsText" text="4- Bajo">
      <formula>NOT(ISERROR(SEARCH("4- Bajo",D31)))</formula>
    </cfRule>
    <cfRule type="containsText" dxfId="405" priority="476" operator="containsText" text="3- Bajo">
      <formula>NOT(ISERROR(SEARCH("3- Bajo",D31)))</formula>
    </cfRule>
    <cfRule type="containsText" dxfId="404" priority="475" operator="containsText" text="4- Moderado">
      <formula>NOT(ISERROR(SEARCH("4- Moderado",D31)))</formula>
    </cfRule>
    <cfRule type="containsText" dxfId="403" priority="474" operator="containsText" text="6- Moderado">
      <formula>NOT(ISERROR(SEARCH("6- Moderado",D31)))</formula>
    </cfRule>
    <cfRule type="containsText" dxfId="402" priority="473" operator="containsText" text="3- Moderado">
      <formula>NOT(ISERROR(SEARCH("3- Moderado",D31)))</formula>
    </cfRule>
    <cfRule type="containsText" dxfId="401" priority="466" operator="containsText" text="1- Bajo">
      <formula>NOT(ISERROR(SEARCH("1- Bajo",D31)))</formula>
    </cfRule>
    <cfRule type="containsText" dxfId="400" priority="465" operator="containsText" text="4- Bajo">
      <formula>NOT(ISERROR(SEARCH("4- Bajo",D31)))</formula>
    </cfRule>
  </conditionalFormatting>
  <conditionalFormatting sqref="D34">
    <cfRule type="containsText" dxfId="399" priority="265" operator="containsText" text="4- Moderado">
      <formula>NOT(ISERROR(SEARCH("4- Moderado",D34)))</formula>
    </cfRule>
    <cfRule type="containsText" dxfId="398" priority="266" operator="containsText" text="3- Bajo">
      <formula>NOT(ISERROR(SEARCH("3- Bajo",D34)))</formula>
    </cfRule>
    <cfRule type="containsText" dxfId="397" priority="267" operator="containsText" text="4- Bajo">
      <formula>NOT(ISERROR(SEARCH("4- Bajo",D34)))</formula>
    </cfRule>
    <cfRule type="containsText" dxfId="396" priority="268" operator="containsText" text="1- Bajo">
      <formula>NOT(ISERROR(SEARCH("1- Bajo",D34)))</formula>
    </cfRule>
    <cfRule type="containsText" dxfId="395" priority="264" operator="containsText" text="6- Moderado">
      <formula>NOT(ISERROR(SEARCH("6- Moderado",D34)))</formula>
    </cfRule>
    <cfRule type="containsText" dxfId="394" priority="263" operator="containsText" text="3- Moderado">
      <formula>NOT(ISERROR(SEARCH("3- Moderado",D34)))</formula>
    </cfRule>
  </conditionalFormatting>
  <conditionalFormatting sqref="D60:D62">
    <cfRule type="containsText" dxfId="393" priority="402" operator="containsText" text="3- Bajo">
      <formula>NOT(ISERROR(SEARCH("3- Bajo",D60)))</formula>
    </cfRule>
    <cfRule type="containsText" dxfId="392" priority="403" operator="containsText" text="4- Bajo">
      <formula>NOT(ISERROR(SEARCH("4- Bajo",D60)))</formula>
    </cfRule>
    <cfRule type="containsText" dxfId="391" priority="401" operator="containsText" text="4- Moderado">
      <formula>NOT(ISERROR(SEARCH("4- Moderado",D60)))</formula>
    </cfRule>
    <cfRule type="containsText" dxfId="390" priority="399" operator="containsText" text="3- Moderado">
      <formula>NOT(ISERROR(SEARCH("3- Moderado",D60)))</formula>
    </cfRule>
    <cfRule type="containsText" dxfId="389" priority="404" operator="containsText" text="1- Bajo">
      <formula>NOT(ISERROR(SEARCH("1- Bajo",D60)))</formula>
    </cfRule>
    <cfRule type="containsText" dxfId="388" priority="400" operator="containsText" text="6- Moderado">
      <formula>NOT(ISERROR(SEARCH("6- Moderado",D60)))</formula>
    </cfRule>
  </conditionalFormatting>
  <conditionalFormatting sqref="H10 H20">
    <cfRule type="containsText" dxfId="387" priority="1271" operator="containsText" text="Baja">
      <formula>NOT(ISERROR(SEARCH("Baja",H10)))</formula>
    </cfRule>
    <cfRule type="containsText" dxfId="386" priority="1278" operator="containsText" text="Muy Baja">
      <formula>NOT(ISERROR(SEARCH("Muy Baja",H10)))</formula>
    </cfRule>
    <cfRule type="containsText" dxfId="385" priority="1277" operator="containsText" text="Media">
      <formula>NOT(ISERROR(SEARCH("Media",H10)))</formula>
    </cfRule>
    <cfRule type="containsText" dxfId="384" priority="1276" operator="containsText" text="Media">
      <formula>NOT(ISERROR(SEARCH("Media",H10)))</formula>
    </cfRule>
    <cfRule type="cellIs" dxfId="383" priority="1291" operator="between">
      <formula>1</formula>
      <formula>2</formula>
    </cfRule>
    <cfRule type="cellIs" dxfId="382" priority="1292" operator="between">
      <formula>0</formula>
      <formula>2</formula>
    </cfRule>
    <cfRule type="containsText" dxfId="381" priority="1275" operator="containsText" text="Media">
      <formula>NOT(ISERROR(SEARCH("Media",H10)))</formula>
    </cfRule>
    <cfRule type="containsText" dxfId="380" priority="1274" operator="containsText" text="Alta">
      <formula>NOT(ISERROR(SEARCH("Alta",H10)))</formula>
    </cfRule>
    <cfRule type="containsText" dxfId="379" priority="1270" operator="containsText" text="Muy Baja">
      <formula>NOT(ISERROR(SEARCH("Muy Baja",H10)))</formula>
    </cfRule>
    <cfRule type="containsText" dxfId="378" priority="1272" operator="containsText" text="Muy Alta">
      <formula>NOT(ISERROR(SEARCH("Muy Alta",H10)))</formula>
    </cfRule>
    <cfRule type="containsText" dxfId="377" priority="1279" operator="containsText" text="Baja">
      <formula>NOT(ISERROR(SEARCH("Baja",H10)))</formula>
    </cfRule>
    <cfRule type="containsText" dxfId="376" priority="1280" operator="containsText" text="Muy Baja">
      <formula>NOT(ISERROR(SEARCH("Muy Baja",H10)))</formula>
    </cfRule>
    <cfRule type="containsText" dxfId="375" priority="1281" operator="containsText" text="Muy Baja">
      <formula>NOT(ISERROR(SEARCH("Muy Baja",H10)))</formula>
    </cfRule>
    <cfRule type="containsText" dxfId="374" priority="1282" operator="containsText" text="Muy Baja">
      <formula>NOT(ISERROR(SEARCH("Muy Baja",H10)))</formula>
    </cfRule>
    <cfRule type="containsText" dxfId="373" priority="1283" operator="containsText" text="Muy Baja'Tabla probabilidad'!">
      <formula>NOT(ISERROR(SEARCH("Muy Baja'Tabla probabilidad'!",H10)))</formula>
    </cfRule>
    <cfRule type="containsText" dxfId="372" priority="1284" operator="containsText" text="Muy bajo">
      <formula>NOT(ISERROR(SEARCH("Muy bajo",H10)))</formula>
    </cfRule>
    <cfRule type="containsText" dxfId="371" priority="1285" operator="containsText" text="Alta">
      <formula>NOT(ISERROR(SEARCH("Alta",H10)))</formula>
    </cfRule>
    <cfRule type="containsText" dxfId="370" priority="1286" operator="containsText" text="Media">
      <formula>NOT(ISERROR(SEARCH("Media",H10)))</formula>
    </cfRule>
    <cfRule type="containsText" dxfId="369" priority="1287" operator="containsText" text="Baja">
      <formula>NOT(ISERROR(SEARCH("Baja",H10)))</formula>
    </cfRule>
    <cfRule type="containsText" dxfId="368" priority="1288" operator="containsText" text="Muy baja">
      <formula>NOT(ISERROR(SEARCH("Muy baja",H10)))</formula>
    </cfRule>
  </conditionalFormatting>
  <conditionalFormatting sqref="H30">
    <cfRule type="containsText" dxfId="367" priority="1001" operator="containsText" text="Baja">
      <formula>NOT(ISERROR(SEARCH("Baja",H30)))</formula>
    </cfRule>
    <cfRule type="containsText" dxfId="366" priority="992" operator="containsText" text="Muy Baja">
      <formula>NOT(ISERROR(SEARCH("Muy Baja",H30)))</formula>
    </cfRule>
    <cfRule type="containsText" dxfId="365" priority="991" operator="containsText" text="Media">
      <formula>NOT(ISERROR(SEARCH("Media",H30)))</formula>
    </cfRule>
    <cfRule type="containsText" dxfId="364" priority="999" operator="containsText" text="Alta">
      <formula>NOT(ISERROR(SEARCH("Alta",H30)))</formula>
    </cfRule>
    <cfRule type="containsText" dxfId="363" priority="1000" operator="containsText" text="Media">
      <formula>NOT(ISERROR(SEARCH("Media",H30)))</formula>
    </cfRule>
    <cfRule type="cellIs" dxfId="362" priority="1006" operator="between">
      <formula>0</formula>
      <formula>2</formula>
    </cfRule>
    <cfRule type="containsText" dxfId="361" priority="1002" operator="containsText" text="Muy baja">
      <formula>NOT(ISERROR(SEARCH("Muy baja",H30)))</formula>
    </cfRule>
    <cfRule type="cellIs" dxfId="360" priority="1005" operator="between">
      <formula>1</formula>
      <formula>2</formula>
    </cfRule>
    <cfRule type="containsText" dxfId="359" priority="990" operator="containsText" text="Media">
      <formula>NOT(ISERROR(SEARCH("Media",H30)))</formula>
    </cfRule>
    <cfRule type="containsText" dxfId="358" priority="989" operator="containsText" text="Media">
      <formula>NOT(ISERROR(SEARCH("Media",H30)))</formula>
    </cfRule>
    <cfRule type="containsText" dxfId="357" priority="996" operator="containsText" text="Muy Baja">
      <formula>NOT(ISERROR(SEARCH("Muy Baja",H30)))</formula>
    </cfRule>
    <cfRule type="containsText" dxfId="356" priority="988" operator="containsText" text="Alta">
      <formula>NOT(ISERROR(SEARCH("Alta",H30)))</formula>
    </cfRule>
    <cfRule type="containsText" dxfId="355" priority="986" operator="containsText" text="Muy Alta">
      <formula>NOT(ISERROR(SEARCH("Muy Alta",H30)))</formula>
    </cfRule>
    <cfRule type="containsText" dxfId="354" priority="985" operator="containsText" text="Baja">
      <formula>NOT(ISERROR(SEARCH("Baja",H30)))</formula>
    </cfRule>
    <cfRule type="containsText" dxfId="353" priority="994" operator="containsText" text="Muy Baja">
      <formula>NOT(ISERROR(SEARCH("Muy Baja",H30)))</formula>
    </cfRule>
    <cfRule type="containsText" dxfId="352" priority="995" operator="containsText" text="Muy Baja">
      <formula>NOT(ISERROR(SEARCH("Muy Baja",H30)))</formula>
    </cfRule>
    <cfRule type="containsText" dxfId="351" priority="997" operator="containsText" text="Muy Baja'Tabla probabilidad'!">
      <formula>NOT(ISERROR(SEARCH("Muy Baja'Tabla probabilidad'!",H30)))</formula>
    </cfRule>
    <cfRule type="containsText" dxfId="350" priority="998" operator="containsText" text="Muy bajo">
      <formula>NOT(ISERROR(SEARCH("Muy bajo",H30)))</formula>
    </cfRule>
    <cfRule type="containsText" dxfId="349" priority="993" operator="containsText" text="Baja">
      <formula>NOT(ISERROR(SEARCH("Baja",H30)))</formula>
    </cfRule>
    <cfRule type="containsText" dxfId="348" priority="984" operator="containsText" text="Muy Baja">
      <formula>NOT(ISERROR(SEARCH("Muy Baja",H30)))</formula>
    </cfRule>
  </conditionalFormatting>
  <conditionalFormatting sqref="H40">
    <cfRule type="containsText" dxfId="347" priority="220" operator="containsText" text="Baja">
      <formula>NOT(ISERROR(SEARCH("Baja",H40)))</formula>
    </cfRule>
    <cfRule type="containsText" dxfId="346" priority="221" operator="containsText" text="Muy Alta">
      <formula>NOT(ISERROR(SEARCH("Muy Alta",H40)))</formula>
    </cfRule>
    <cfRule type="containsText" dxfId="345" priority="219" operator="containsText" text="Muy Baja">
      <formula>NOT(ISERROR(SEARCH("Muy Baja",H40)))</formula>
    </cfRule>
    <cfRule type="containsText" dxfId="344" priority="228" operator="containsText" text="Muy Baja">
      <formula>NOT(ISERROR(SEARCH("Muy Baja",H40)))</formula>
    </cfRule>
    <cfRule type="cellIs" dxfId="343" priority="237" operator="between">
      <formula>1</formula>
      <formula>2</formula>
    </cfRule>
    <cfRule type="containsText" dxfId="342" priority="236" operator="containsText" text="Muy baja">
      <formula>NOT(ISERROR(SEARCH("Muy baja",H40)))</formula>
    </cfRule>
    <cfRule type="containsText" dxfId="341" priority="235" operator="containsText" text="Baja">
      <formula>NOT(ISERROR(SEARCH("Baja",H40)))</formula>
    </cfRule>
    <cfRule type="containsText" dxfId="340" priority="234" operator="containsText" text="Media">
      <formula>NOT(ISERROR(SEARCH("Media",H40)))</formula>
    </cfRule>
    <cfRule type="containsText" dxfId="339" priority="233" operator="containsText" text="Alta">
      <formula>NOT(ISERROR(SEARCH("Alta",H40)))</formula>
    </cfRule>
    <cfRule type="containsText" dxfId="338" priority="232" operator="containsText" text="Muy bajo">
      <formula>NOT(ISERROR(SEARCH("Muy bajo",H40)))</formula>
    </cfRule>
    <cfRule type="containsText" dxfId="337" priority="231" operator="containsText" text="Muy Baja'Tabla probabilidad'!">
      <formula>NOT(ISERROR(SEARCH("Muy Baja'Tabla probabilidad'!",H40)))</formula>
    </cfRule>
    <cfRule type="containsText" dxfId="336" priority="230" operator="containsText" text="Muy Baja">
      <formula>NOT(ISERROR(SEARCH("Muy Baja",H40)))</formula>
    </cfRule>
    <cfRule type="containsText" dxfId="335" priority="222" operator="containsText" text="Alta">
      <formula>NOT(ISERROR(SEARCH("Alta",H40)))</formula>
    </cfRule>
    <cfRule type="cellIs" dxfId="334" priority="238" operator="between">
      <formula>0</formula>
      <formula>2</formula>
    </cfRule>
    <cfRule type="containsText" dxfId="333" priority="229" operator="containsText" text="Muy Baja">
      <formula>NOT(ISERROR(SEARCH("Muy Baja",H40)))</formula>
    </cfRule>
    <cfRule type="containsText" dxfId="332" priority="227" operator="containsText" text="Baja">
      <formula>NOT(ISERROR(SEARCH("Baja",H40)))</formula>
    </cfRule>
    <cfRule type="containsText" dxfId="331" priority="226" operator="containsText" text="Muy Baja">
      <formula>NOT(ISERROR(SEARCH("Muy Baja",H40)))</formula>
    </cfRule>
    <cfRule type="containsText" dxfId="330" priority="225" operator="containsText" text="Media">
      <formula>NOT(ISERROR(SEARCH("Media",H40)))</formula>
    </cfRule>
    <cfRule type="containsText" dxfId="329" priority="224" operator="containsText" text="Media">
      <formula>NOT(ISERROR(SEARCH("Media",H40)))</formula>
    </cfRule>
    <cfRule type="containsText" dxfId="328" priority="223" operator="containsText" text="Media">
      <formula>NOT(ISERROR(SEARCH("Media",H40)))</formula>
    </cfRule>
  </conditionalFormatting>
  <conditionalFormatting sqref="H50">
    <cfRule type="containsText" dxfId="327" priority="814" operator="containsText" text="Alta">
      <formula>NOT(ISERROR(SEARCH("Alta",H50)))</formula>
    </cfRule>
    <cfRule type="containsText" dxfId="326" priority="815" operator="containsText" text="Media">
      <formula>NOT(ISERROR(SEARCH("Media",H50)))</formula>
    </cfRule>
    <cfRule type="containsText" dxfId="325" priority="816" operator="containsText" text="Baja">
      <formula>NOT(ISERROR(SEARCH("Baja",H50)))</formula>
    </cfRule>
    <cfRule type="containsText" dxfId="324" priority="817" operator="containsText" text="Muy baja">
      <formula>NOT(ISERROR(SEARCH("Muy baja",H50)))</formula>
    </cfRule>
    <cfRule type="cellIs" dxfId="323" priority="818" operator="between">
      <formula>1</formula>
      <formula>2</formula>
    </cfRule>
    <cfRule type="cellIs" dxfId="322" priority="819" operator="between">
      <formula>0</formula>
      <formula>2</formula>
    </cfRule>
    <cfRule type="containsText" dxfId="321" priority="809" operator="containsText" text="Muy Baja">
      <formula>NOT(ISERROR(SEARCH("Muy Baja",H50)))</formula>
    </cfRule>
    <cfRule type="containsText" dxfId="320" priority="799" operator="containsText" text="Muy Baja">
      <formula>NOT(ISERROR(SEARCH("Muy Baja",H50)))</formula>
    </cfRule>
    <cfRule type="containsText" dxfId="319" priority="800" operator="containsText" text="Baja">
      <formula>NOT(ISERROR(SEARCH("Baja",H50)))</formula>
    </cfRule>
    <cfRule type="containsText" dxfId="318" priority="801" operator="containsText" text="Muy Alta">
      <formula>NOT(ISERROR(SEARCH("Muy Alta",H50)))</formula>
    </cfRule>
    <cfRule type="containsText" dxfId="317" priority="803" operator="containsText" text="Alta">
      <formula>NOT(ISERROR(SEARCH("Alta",H50)))</formula>
    </cfRule>
    <cfRule type="containsText" dxfId="316" priority="804" operator="containsText" text="Media">
      <formula>NOT(ISERROR(SEARCH("Media",H50)))</formula>
    </cfRule>
    <cfRule type="containsText" dxfId="315" priority="805" operator="containsText" text="Media">
      <formula>NOT(ISERROR(SEARCH("Media",H50)))</formula>
    </cfRule>
    <cfRule type="containsText" dxfId="314" priority="806" operator="containsText" text="Media">
      <formula>NOT(ISERROR(SEARCH("Media",H50)))</formula>
    </cfRule>
    <cfRule type="containsText" dxfId="313" priority="807" operator="containsText" text="Muy Baja">
      <formula>NOT(ISERROR(SEARCH("Muy Baja",H50)))</formula>
    </cfRule>
    <cfRule type="containsText" dxfId="312" priority="808" operator="containsText" text="Baja">
      <formula>NOT(ISERROR(SEARCH("Baja",H50)))</formula>
    </cfRule>
    <cfRule type="containsText" dxfId="311" priority="810" operator="containsText" text="Muy Baja">
      <formula>NOT(ISERROR(SEARCH("Muy Baja",H50)))</formula>
    </cfRule>
    <cfRule type="containsText" dxfId="310" priority="811" operator="containsText" text="Muy Baja">
      <formula>NOT(ISERROR(SEARCH("Muy Baja",H50)))</formula>
    </cfRule>
    <cfRule type="containsText" dxfId="309" priority="812" operator="containsText" text="Muy Baja'Tabla probabilidad'!">
      <formula>NOT(ISERROR(SEARCH("Muy Baja'Tabla probabilidad'!",H50)))</formula>
    </cfRule>
    <cfRule type="containsText" dxfId="308" priority="813" operator="containsText" text="Muy bajo">
      <formula>NOT(ISERROR(SEARCH("Muy bajo",H50)))</formula>
    </cfRule>
  </conditionalFormatting>
  <conditionalFormatting sqref="H60 H70 H80 H90 H100">
    <cfRule type="containsText" dxfId="307" priority="426" operator="containsText" text="Media">
      <formula>NOT(ISERROR(SEARCH("Media",H60)))</formula>
    </cfRule>
    <cfRule type="containsText" dxfId="306" priority="425" operator="containsText" text="Alta">
      <formula>NOT(ISERROR(SEARCH("Alta",H60)))</formula>
    </cfRule>
    <cfRule type="containsText" dxfId="305" priority="424" operator="containsText" text="Muy bajo">
      <formula>NOT(ISERROR(SEARCH("Muy bajo",H60)))</formula>
    </cfRule>
    <cfRule type="containsText" dxfId="304" priority="423" operator="containsText" text="Muy Baja'Tabla probabilidad'!">
      <formula>NOT(ISERROR(SEARCH("Muy Baja'Tabla probabilidad'!",H60)))</formula>
    </cfRule>
    <cfRule type="containsText" dxfId="303" priority="422" operator="containsText" text="Muy Baja">
      <formula>NOT(ISERROR(SEARCH("Muy Baja",H60)))</formula>
    </cfRule>
    <cfRule type="containsText" dxfId="302" priority="421" operator="containsText" text="Muy Baja">
      <formula>NOT(ISERROR(SEARCH("Muy Baja",H60)))</formula>
    </cfRule>
    <cfRule type="containsText" dxfId="301" priority="420" operator="containsText" text="Muy Baja">
      <formula>NOT(ISERROR(SEARCH("Muy Baja",H60)))</formula>
    </cfRule>
    <cfRule type="containsText" dxfId="300" priority="419" operator="containsText" text="Baja">
      <formula>NOT(ISERROR(SEARCH("Baja",H60)))</formula>
    </cfRule>
    <cfRule type="containsText" dxfId="299" priority="418" operator="containsText" text="Muy Baja">
      <formula>NOT(ISERROR(SEARCH("Muy Baja",H60)))</formula>
    </cfRule>
    <cfRule type="containsText" dxfId="298" priority="417" operator="containsText" text="Media">
      <formula>NOT(ISERROR(SEARCH("Media",H60)))</formula>
    </cfRule>
    <cfRule type="containsText" dxfId="297" priority="416" operator="containsText" text="Media">
      <formula>NOT(ISERROR(SEARCH("Media",H60)))</formula>
    </cfRule>
    <cfRule type="containsText" dxfId="296" priority="415" operator="containsText" text="Media">
      <formula>NOT(ISERROR(SEARCH("Media",H60)))</formula>
    </cfRule>
    <cfRule type="containsText" dxfId="295" priority="414" operator="containsText" text="Alta">
      <formula>NOT(ISERROR(SEARCH("Alta",H60)))</formula>
    </cfRule>
    <cfRule type="containsText" dxfId="294" priority="413" operator="containsText" text="Muy Alta">
      <formula>NOT(ISERROR(SEARCH("Muy Alta",H60)))</formula>
    </cfRule>
    <cfRule type="containsText" dxfId="293" priority="412" operator="containsText" text="Baja">
      <formula>NOT(ISERROR(SEARCH("Baja",H60)))</formula>
    </cfRule>
    <cfRule type="containsText" dxfId="292" priority="428" operator="containsText" text="Muy baja">
      <formula>NOT(ISERROR(SEARCH("Muy baja",H60)))</formula>
    </cfRule>
    <cfRule type="cellIs" dxfId="291" priority="429" operator="between">
      <formula>1</formula>
      <formula>2</formula>
    </cfRule>
    <cfRule type="containsText" dxfId="290" priority="411" operator="containsText" text="Muy Baja">
      <formula>NOT(ISERROR(SEARCH("Muy Baja",H60)))</formula>
    </cfRule>
    <cfRule type="containsText" dxfId="289" priority="427" operator="containsText" text="Baja">
      <formula>NOT(ISERROR(SEARCH("Baja",H60)))</formula>
    </cfRule>
    <cfRule type="cellIs" dxfId="288" priority="430" operator="between">
      <formula>0</formula>
      <formula>2</formula>
    </cfRule>
  </conditionalFormatting>
  <conditionalFormatting sqref="K10:K69">
    <cfRule type="containsText" dxfId="287" priority="240" operator="containsText" text="Mayor">
      <formula>NOT(ISERROR(SEARCH("Mayor",K10)))</formula>
    </cfRule>
    <cfRule type="containsText" dxfId="286" priority="241" operator="containsText" text="Alta">
      <formula>NOT(ISERROR(SEARCH("Alta",K10)))</formula>
    </cfRule>
    <cfRule type="containsText" dxfId="285" priority="244" operator="containsText" text="Leve">
      <formula>NOT(ISERROR(SEARCH("Leve",K10)))</formula>
    </cfRule>
    <cfRule type="containsText" dxfId="284" priority="243" operator="containsText" text="Menor">
      <formula>NOT(ISERROR(SEARCH("Menor",K10)))</formula>
    </cfRule>
    <cfRule type="containsText" dxfId="283" priority="239" operator="containsText" text="Catastrófico">
      <formula>NOT(ISERROR(SEARCH("Catastrófico",K10)))</formula>
    </cfRule>
    <cfRule type="containsText" dxfId="282" priority="242" operator="containsText" text="Moderado">
      <formula>NOT(ISERROR(SEARCH("Moderado",K10)))</formula>
    </cfRule>
  </conditionalFormatting>
  <conditionalFormatting sqref="M10 M20 M30 M40 M50 M60">
    <cfRule type="containsText" dxfId="281" priority="1269" operator="containsText" text="Leve">
      <formula>NOT(ISERROR(SEARCH("Leve",M10)))</formula>
    </cfRule>
    <cfRule type="containsText" dxfId="280" priority="1268" operator="containsText" text="Menor">
      <formula>NOT(ISERROR(SEARCH("Menor",M10)))</formula>
    </cfRule>
    <cfRule type="containsText" dxfId="279" priority="1264" operator="containsText" text="Catastrófico">
      <formula>NOT(ISERROR(SEARCH("Catastrófico",M10)))</formula>
    </cfRule>
    <cfRule type="containsText" dxfId="278" priority="1265" operator="containsText" text="Mayor">
      <formula>NOT(ISERROR(SEARCH("Mayor",M10)))</formula>
    </cfRule>
    <cfRule type="containsText" dxfId="277" priority="1266" operator="containsText" text="Alta">
      <formula>NOT(ISERROR(SEARCH("Alta",M10)))</formula>
    </cfRule>
  </conditionalFormatting>
  <conditionalFormatting sqref="M10 M20 M30:N30 M40:N40 M50:N50 M60:N60">
    <cfRule type="containsText" dxfId="276" priority="1267" operator="containsText" text="Moderado">
      <formula>NOT(ISERROR(SEARCH("Moderado",M10)))</formula>
    </cfRule>
  </conditionalFormatting>
  <conditionalFormatting sqref="N8:O8">
    <cfRule type="containsText" dxfId="275" priority="541" operator="containsText" text="4- Moderado">
      <formula>NOT(ISERROR(SEARCH("4- Moderado",N8)))</formula>
    </cfRule>
    <cfRule type="containsText" dxfId="274" priority="542" operator="containsText" text="3- Bajo">
      <formula>NOT(ISERROR(SEARCH("3- Bajo",N8)))</formula>
    </cfRule>
    <cfRule type="containsText" dxfId="273" priority="543" operator="containsText" text="4- Bajo">
      <formula>NOT(ISERROR(SEARCH("4- Bajo",N8)))</formula>
    </cfRule>
    <cfRule type="containsText" dxfId="272" priority="544" operator="containsText" text="1- Bajo">
      <formula>NOT(ISERROR(SEARCH("1- Bajo",N8)))</formula>
    </cfRule>
    <cfRule type="containsText" dxfId="271" priority="540" operator="containsText" text="6- Moderado">
      <formula>NOT(ISERROR(SEARCH("6- Moderado",N8)))</formula>
    </cfRule>
    <cfRule type="containsText" dxfId="270" priority="539" operator="containsText" text="3- Moderado">
      <formula>NOT(ISERROR(SEARCH("3- Moderado",N8)))</formula>
    </cfRule>
  </conditionalFormatting>
  <conditionalFormatting sqref="N10:O10 N20:O20">
    <cfRule type="containsText" dxfId="269" priority="1851" operator="containsText" text="Extremo">
      <formula>NOT(ISERROR(SEARCH("Extremo",N10)))</formula>
    </cfRule>
    <cfRule type="containsText" dxfId="268" priority="1852" operator="containsText" text="Alto">
      <formula>NOT(ISERROR(SEARCH("Alto",N10)))</formula>
    </cfRule>
    <cfRule type="containsText" dxfId="267" priority="1853" operator="containsText" text="Bajo">
      <formula>NOT(ISERROR(SEARCH("Bajo",N10)))</formula>
    </cfRule>
    <cfRule type="containsText" dxfId="266" priority="1854" operator="containsText" text="Moderado">
      <formula>NOT(ISERROR(SEARCH("Moderado",N10)))</formula>
    </cfRule>
  </conditionalFormatting>
  <conditionalFormatting sqref="N30:O30">
    <cfRule type="containsText" dxfId="265" priority="1008" operator="containsText" text="Alto">
      <formula>NOT(ISERROR(SEARCH("Alto",N30)))</formula>
    </cfRule>
    <cfRule type="containsText" dxfId="264" priority="1007" operator="containsText" text="Extremo">
      <formula>NOT(ISERROR(SEARCH("Extremo",N30)))</formula>
    </cfRule>
    <cfRule type="containsText" dxfId="263" priority="1009" operator="containsText" text="Bajo">
      <formula>NOT(ISERROR(SEARCH("Bajo",N30)))</formula>
    </cfRule>
  </conditionalFormatting>
  <conditionalFormatting sqref="N40:O40">
    <cfRule type="containsText" dxfId="262" priority="211" operator="containsText" text="Bajo">
      <formula>NOT(ISERROR(SEARCH("Bajo",N40)))</formula>
    </cfRule>
    <cfRule type="containsText" dxfId="261" priority="210" operator="containsText" text="Alto">
      <formula>NOT(ISERROR(SEARCH("Alto",N40)))</formula>
    </cfRule>
    <cfRule type="containsText" dxfId="260" priority="209" operator="containsText" text="Extremo">
      <formula>NOT(ISERROR(SEARCH("Extremo",N40)))</formula>
    </cfRule>
  </conditionalFormatting>
  <conditionalFormatting sqref="N50:O50">
    <cfRule type="containsText" dxfId="259" priority="629" operator="containsText" text="Extremo">
      <formula>NOT(ISERROR(SEARCH("Extremo",N50)))</formula>
    </cfRule>
    <cfRule type="containsText" dxfId="258" priority="630" operator="containsText" text="Alto">
      <formula>NOT(ISERROR(SEARCH("Alto",N50)))</formula>
    </cfRule>
    <cfRule type="containsText" dxfId="257" priority="631" operator="containsText" text="Bajo">
      <formula>NOT(ISERROR(SEARCH("Bajo",N50)))</formula>
    </cfRule>
  </conditionalFormatting>
  <conditionalFormatting sqref="N60:O60">
    <cfRule type="containsText" dxfId="256" priority="395" operator="containsText" text="Extremo">
      <formula>NOT(ISERROR(SEARCH("Extremo",N60)))</formula>
    </cfRule>
    <cfRule type="containsText" dxfId="255" priority="396" operator="containsText" text="Alto">
      <formula>NOT(ISERROR(SEARCH("Alto",N60)))</formula>
    </cfRule>
    <cfRule type="containsText" dxfId="254" priority="397" operator="containsText" text="Bajo">
      <formula>NOT(ISERROR(SEARCH("Bajo",N60)))</formula>
    </cfRule>
  </conditionalFormatting>
  <conditionalFormatting sqref="O30">
    <cfRule type="containsText" dxfId="253" priority="1010" operator="containsText" text="Moderado">
      <formula>NOT(ISERROR(SEARCH("Moderado",O30)))</formula>
    </cfRule>
  </conditionalFormatting>
  <conditionalFormatting sqref="O40">
    <cfRule type="containsText" dxfId="252" priority="212" operator="containsText" text="Moderado">
      <formula>NOT(ISERROR(SEARCH("Moderado",O40)))</formula>
    </cfRule>
  </conditionalFormatting>
  <conditionalFormatting sqref="O50">
    <cfRule type="containsText" dxfId="251" priority="632" operator="containsText" text="Moderado">
      <formula>NOT(ISERROR(SEARCH("Moderado",O50)))</formula>
    </cfRule>
  </conditionalFormatting>
  <conditionalFormatting sqref="O60">
    <cfRule type="containsText" dxfId="250" priority="398" operator="containsText" text="Moderado">
      <formula>NOT(ISERROR(SEARCH("Moderado",O60)))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90"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289"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100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004"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I10:I69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09"/>
  <sheetViews>
    <sheetView showGridLines="0" zoomScale="55" zoomScaleNormal="55" zoomScalePageLayoutView="70" workbookViewId="0">
      <selection activeCell="A7" sqref="A7:C7"/>
    </sheetView>
  </sheetViews>
  <sheetFormatPr baseColWidth="10" defaultColWidth="11.42578125" defaultRowHeight="15"/>
  <cols>
    <col min="1" max="1" width="7" customWidth="1"/>
    <col min="2" max="2" width="59.7109375" customWidth="1"/>
    <col min="3" max="3" width="52.5703125" style="40" customWidth="1"/>
    <col min="4" max="4" width="10.85546875"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9.1406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58"/>
      <c r="B1" s="255"/>
      <c r="C1" s="423"/>
      <c r="D1" s="423"/>
      <c r="E1" s="423"/>
      <c r="F1" s="423"/>
      <c r="G1" s="423"/>
      <c r="H1" s="423"/>
      <c r="I1" s="423"/>
      <c r="J1" s="423"/>
      <c r="K1" s="423"/>
      <c r="L1" s="423"/>
      <c r="M1" s="423"/>
      <c r="N1" s="423"/>
      <c r="O1" s="423"/>
      <c r="P1" s="423"/>
      <c r="Q1" s="423"/>
      <c r="R1" s="423"/>
      <c r="S1" s="423"/>
      <c r="T1" s="423"/>
      <c r="U1" s="423"/>
      <c r="V1" s="423"/>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58"/>
      <c r="B2" s="255"/>
      <c r="C2" s="423"/>
      <c r="D2" s="423"/>
      <c r="E2" s="423"/>
      <c r="F2" s="423"/>
      <c r="G2" s="423"/>
      <c r="H2" s="423"/>
      <c r="I2" s="423"/>
      <c r="J2" s="423"/>
      <c r="K2" s="423"/>
      <c r="L2" s="423"/>
      <c r="M2" s="423"/>
      <c r="N2" s="423"/>
      <c r="O2" s="423"/>
      <c r="P2" s="423"/>
      <c r="Q2" s="423"/>
      <c r="R2" s="423"/>
      <c r="S2" s="423"/>
      <c r="T2" s="423"/>
      <c r="U2" s="423"/>
      <c r="V2" s="423"/>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58"/>
      <c r="B3" s="255"/>
      <c r="C3" s="425"/>
      <c r="D3" s="425"/>
      <c r="E3" s="425"/>
      <c r="F3" s="425"/>
      <c r="G3" s="425"/>
      <c r="H3" s="425"/>
      <c r="I3" s="425"/>
      <c r="J3" s="425"/>
      <c r="K3" s="425"/>
      <c r="L3" s="425"/>
      <c r="M3" s="425"/>
      <c r="N3" s="425"/>
      <c r="O3" s="425"/>
      <c r="P3" s="425"/>
      <c r="Q3" s="425"/>
      <c r="R3" s="425"/>
      <c r="S3" s="425"/>
      <c r="T3" s="425"/>
      <c r="U3" s="425"/>
      <c r="V3" s="425"/>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42" t="s">
        <v>268</v>
      </c>
      <c r="B4" s="442"/>
      <c r="C4" s="530" t="s">
        <v>10</v>
      </c>
      <c r="D4" s="530"/>
      <c r="E4" s="530"/>
      <c r="F4" s="530"/>
      <c r="G4" s="530"/>
      <c r="H4" s="530"/>
      <c r="I4" s="530"/>
      <c r="J4" s="530"/>
      <c r="K4" s="530"/>
      <c r="L4" s="530"/>
      <c r="M4" s="530"/>
      <c r="N4" s="530"/>
      <c r="O4" s="530"/>
      <c r="P4" s="530"/>
      <c r="Q4" s="530"/>
      <c r="R4" s="530"/>
      <c r="S4" s="530"/>
      <c r="T4" s="530"/>
      <c r="U4" s="530"/>
      <c r="V4" s="53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42" t="s">
        <v>269</v>
      </c>
      <c r="B5" s="442"/>
      <c r="C5" s="544" t="s">
        <v>36</v>
      </c>
      <c r="D5" s="544"/>
      <c r="E5" s="544"/>
      <c r="F5" s="544"/>
      <c r="G5" s="544"/>
      <c r="H5" s="544"/>
      <c r="I5" s="544"/>
      <c r="J5" s="544"/>
      <c r="K5" s="544"/>
      <c r="L5" s="544"/>
      <c r="M5" s="544"/>
      <c r="N5" s="544"/>
      <c r="O5" s="544"/>
      <c r="P5" s="544"/>
      <c r="Q5" s="544"/>
      <c r="R5" s="544"/>
      <c r="S5" s="544"/>
      <c r="T5" s="544"/>
      <c r="U5" s="544"/>
      <c r="V5" s="544"/>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42" t="s">
        <v>270</v>
      </c>
      <c r="B6" s="442"/>
      <c r="C6" s="545" t="s">
        <v>540</v>
      </c>
      <c r="D6" s="545"/>
      <c r="E6" s="545"/>
      <c r="F6" s="545"/>
      <c r="G6" s="545"/>
      <c r="H6" s="545"/>
      <c r="I6" s="545"/>
      <c r="J6" s="545"/>
      <c r="K6" s="545"/>
      <c r="L6" s="545"/>
      <c r="M6" s="545"/>
      <c r="N6" s="545"/>
      <c r="O6" s="545"/>
      <c r="P6" s="545"/>
      <c r="Q6" s="545"/>
      <c r="R6" s="545"/>
      <c r="S6" s="545"/>
      <c r="T6" s="545"/>
      <c r="U6" s="545"/>
      <c r="V6" s="545"/>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31" t="s">
        <v>271</v>
      </c>
      <c r="B7" s="531"/>
      <c r="C7" s="531"/>
      <c r="D7" s="532" t="s">
        <v>339</v>
      </c>
      <c r="E7" s="462"/>
      <c r="F7" s="462"/>
      <c r="G7" s="462"/>
      <c r="H7" s="462"/>
      <c r="I7" s="462"/>
      <c r="J7" s="462"/>
      <c r="K7" s="462"/>
      <c r="L7" s="462"/>
      <c r="M7" s="462"/>
      <c r="N7" s="462"/>
      <c r="O7" s="462"/>
      <c r="P7" s="462"/>
      <c r="Q7" s="462"/>
      <c r="R7" s="463"/>
      <c r="S7" s="92"/>
      <c r="T7" s="531" t="s">
        <v>340</v>
      </c>
      <c r="U7" s="531"/>
      <c r="V7" s="531"/>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33" t="s">
        <v>276</v>
      </c>
      <c r="B8" s="534" t="s">
        <v>341</v>
      </c>
      <c r="C8" s="536" t="s">
        <v>272</v>
      </c>
      <c r="D8" s="538" t="s">
        <v>342</v>
      </c>
      <c r="E8" s="540" t="s">
        <v>243</v>
      </c>
      <c r="F8" s="541" t="s">
        <v>343</v>
      </c>
      <c r="G8" s="542"/>
      <c r="H8" s="542"/>
      <c r="I8" s="542"/>
      <c r="J8" s="542"/>
      <c r="K8" s="543"/>
      <c r="L8" s="541" t="s">
        <v>344</v>
      </c>
      <c r="M8" s="542"/>
      <c r="N8" s="542"/>
      <c r="O8" s="542"/>
      <c r="P8" s="542"/>
      <c r="Q8" s="542"/>
      <c r="R8" s="542"/>
      <c r="S8" s="543"/>
      <c r="T8" s="47"/>
      <c r="U8" s="48"/>
      <c r="V8" s="69" t="s">
        <v>345</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c r="A9" s="443"/>
      <c r="B9" s="535"/>
      <c r="C9" s="537"/>
      <c r="D9" s="539"/>
      <c r="E9" s="452"/>
      <c r="F9" s="38" t="s">
        <v>245</v>
      </c>
      <c r="G9" s="38" t="s">
        <v>247</v>
      </c>
      <c r="H9" s="38" t="s">
        <v>346</v>
      </c>
      <c r="I9" s="38" t="s">
        <v>249</v>
      </c>
      <c r="J9" s="90" t="s">
        <v>347</v>
      </c>
      <c r="K9" s="38" t="s">
        <v>255</v>
      </c>
      <c r="L9" s="38" t="s">
        <v>348</v>
      </c>
      <c r="M9" s="89" t="s">
        <v>252</v>
      </c>
      <c r="N9" s="38" t="s">
        <v>349</v>
      </c>
      <c r="O9" s="38" t="s">
        <v>350</v>
      </c>
      <c r="P9" s="38" t="s">
        <v>351</v>
      </c>
      <c r="Q9" s="38" t="s">
        <v>352</v>
      </c>
      <c r="R9" s="90" t="s">
        <v>347</v>
      </c>
      <c r="S9" s="38" t="s">
        <v>353</v>
      </c>
      <c r="T9" s="41" t="s">
        <v>257</v>
      </c>
      <c r="U9" s="41" t="s">
        <v>259</v>
      </c>
      <c r="V9" s="42" t="s">
        <v>354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73">
        <f>'5- Identificación de Riesgos'!A10</f>
        <v>1</v>
      </c>
      <c r="B10" s="416" t="str">
        <f>'5- Identificación de Riesgos'!B10</f>
        <v>Inadecuada formulación de los procesos contractuales para la adquisición, suministro y mantenimiento de bienes y servicios a cargo del grupo de servicios administrativos en beneficio de las corporaciones y despachos judiciales</v>
      </c>
      <c r="C10" s="121" t="str">
        <f>'5- Identificación de Riesgos'!D10</f>
        <v>Incorrecta identificación técnica de la necesidad.</v>
      </c>
      <c r="D10" s="116"/>
      <c r="E10" s="546" t="s">
        <v>355</v>
      </c>
      <c r="F10" s="102" t="s">
        <v>356</v>
      </c>
      <c r="G10" s="102" t="s">
        <v>356</v>
      </c>
      <c r="H10" s="102" t="s">
        <v>356</v>
      </c>
      <c r="I10" s="102" t="s">
        <v>356</v>
      </c>
      <c r="J10" s="109">
        <f>COUNTIF(F10:I10,"SI")/4</f>
        <v>1</v>
      </c>
      <c r="K10" s="525">
        <f>AVERAGE(J10:J19)</f>
        <v>0.2</v>
      </c>
      <c r="L10" s="102" t="str">
        <f>'5- Identificación de Riesgos'!I10</f>
        <v>Incumplimiento de las metas establecidas</v>
      </c>
      <c r="M10" s="110"/>
      <c r="N10" s="102"/>
      <c r="O10" s="102"/>
      <c r="P10" s="102"/>
      <c r="Q10" s="102"/>
      <c r="R10" s="109">
        <f>SUM(COUNTIF(N10,"SI")*25%,COUNTIF(O10,"SI")*40%,COUNTIF(P10,"SI")*25%,COUNTIF(Q10,"SI")*10%)</f>
        <v>0</v>
      </c>
      <c r="S10" s="525">
        <f>AVERAGE(R10:R19)</f>
        <v>0</v>
      </c>
      <c r="T10" s="41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10" t="str">
        <f>CONCATENATE(VLOOKUP((LEFT(T10,LEN(T10)-4)&amp;LEFT(U10,LEN(U10)-4)),'9- Matriz de Calor '!$D$18:$E$42,2,0)," - ",RIGHT(T10,1)*RIGHT(U10,1))</f>
        <v>Moderado - 3</v>
      </c>
    </row>
    <row r="11" spans="1:278" ht="91.5" customHeight="1">
      <c r="A11" s="474"/>
      <c r="B11" s="417"/>
      <c r="C11" s="121" t="str">
        <f>'5- Identificación de Riesgos'!D11</f>
        <v>Ausencia de un adecuado estudio que contenga el detalle del tipo de necesidad que se requiere satisfacer</v>
      </c>
      <c r="D11" s="113"/>
      <c r="E11" s="547" t="e" cm="1">
        <f t="array" ref="E11">-Informes de supervisión y seguimiento a la Ejecución de los contratos y órdenes de compra.</f>
        <v>#NAME?</v>
      </c>
      <c r="F11" s="105" t="s">
        <v>356</v>
      </c>
      <c r="G11" s="105" t="s">
        <v>356</v>
      </c>
      <c r="H11" s="105" t="s">
        <v>356</v>
      </c>
      <c r="I11" s="105" t="s">
        <v>356</v>
      </c>
      <c r="J11" s="107">
        <f t="shared" ref="J11:J29" si="0">COUNTIF(F11:I11,"SI")/4</f>
        <v>1</v>
      </c>
      <c r="K11" s="523"/>
      <c r="L11" s="103" t="str">
        <f>'5- Identificación de Riesgos'!I11</f>
        <v>Interrupción o afectación en la prestación del servicio judicial</v>
      </c>
      <c r="M11" s="174"/>
      <c r="N11" s="103"/>
      <c r="O11" s="103"/>
      <c r="P11" s="103"/>
      <c r="Q11" s="103"/>
      <c r="R11" s="107">
        <f t="shared" ref="R11:R29" si="1">SUM(COUNTIF(N11,"SI")*25%,COUNTIF(O11,"SI")*40%,COUNTIF(P11,"SI")*25%,COUNTIF(Q11,"SI")*10%)</f>
        <v>0</v>
      </c>
      <c r="S11" s="523"/>
      <c r="T11" s="414"/>
      <c r="U11" s="417"/>
      <c r="V11" s="411"/>
    </row>
    <row r="12" spans="1:278" ht="51.75" customHeight="1">
      <c r="A12" s="474"/>
      <c r="B12" s="417"/>
      <c r="C12" s="121">
        <f>'5- Identificación de Riesgos'!D12</f>
        <v>0</v>
      </c>
      <c r="D12" s="113"/>
      <c r="E12" s="175"/>
      <c r="F12" s="103"/>
      <c r="G12" s="103"/>
      <c r="H12" s="103"/>
      <c r="I12" s="103"/>
      <c r="J12" s="107">
        <f t="shared" si="0"/>
        <v>0</v>
      </c>
      <c r="K12" s="523"/>
      <c r="L12" s="103">
        <f>'5- Identificación de Riesgos'!I12</f>
        <v>0</v>
      </c>
      <c r="M12" s="111"/>
      <c r="N12" s="105"/>
      <c r="O12" s="105"/>
      <c r="P12" s="105"/>
      <c r="Q12" s="105"/>
      <c r="R12" s="107">
        <f t="shared" si="1"/>
        <v>0</v>
      </c>
      <c r="S12" s="523"/>
      <c r="T12" s="414"/>
      <c r="U12" s="417"/>
      <c r="V12" s="411"/>
    </row>
    <row r="13" spans="1:278" ht="30" customHeight="1">
      <c r="A13" s="474"/>
      <c r="B13" s="417"/>
      <c r="C13" s="121">
        <f>'5- Identificación de Riesgos'!D13</f>
        <v>0</v>
      </c>
      <c r="D13" s="113"/>
      <c r="E13" s="176"/>
      <c r="F13" s="103"/>
      <c r="G13" s="103"/>
      <c r="H13" s="103"/>
      <c r="I13" s="103"/>
      <c r="J13" s="107">
        <f t="shared" si="0"/>
        <v>0</v>
      </c>
      <c r="K13" s="523"/>
      <c r="L13" s="103">
        <f>'5- Identificación de Riesgos'!I13</f>
        <v>0</v>
      </c>
      <c r="M13" s="111"/>
      <c r="N13" s="103"/>
      <c r="O13" s="103"/>
      <c r="P13" s="103"/>
      <c r="Q13" s="103"/>
      <c r="R13" s="107">
        <f t="shared" si="1"/>
        <v>0</v>
      </c>
      <c r="S13" s="523"/>
      <c r="T13" s="414"/>
      <c r="U13" s="417"/>
      <c r="V13" s="411"/>
    </row>
    <row r="14" spans="1:278">
      <c r="A14" s="474"/>
      <c r="B14" s="417"/>
      <c r="C14" s="121">
        <f>'5- Identificación de Riesgos'!D14</f>
        <v>0</v>
      </c>
      <c r="D14" s="113"/>
      <c r="E14" s="111"/>
      <c r="F14" s="103"/>
      <c r="G14" s="103"/>
      <c r="H14" s="103"/>
      <c r="I14" s="103"/>
      <c r="J14" s="107">
        <f t="shared" si="0"/>
        <v>0</v>
      </c>
      <c r="K14" s="523"/>
      <c r="L14" s="103">
        <f>'5- Identificación de Riesgos'!I14</f>
        <v>0</v>
      </c>
      <c r="M14" s="111"/>
      <c r="N14" s="103"/>
      <c r="O14" s="103"/>
      <c r="P14" s="103"/>
      <c r="Q14" s="103"/>
      <c r="R14" s="107">
        <f t="shared" si="1"/>
        <v>0</v>
      </c>
      <c r="S14" s="523"/>
      <c r="T14" s="414"/>
      <c r="U14" s="417"/>
      <c r="V14" s="411"/>
    </row>
    <row r="15" spans="1:278">
      <c r="A15" s="474"/>
      <c r="B15" s="417"/>
      <c r="C15" s="121">
        <f>'5- Identificación de Riesgos'!D15</f>
        <v>0</v>
      </c>
      <c r="D15" s="113"/>
      <c r="E15" s="111"/>
      <c r="F15" s="103"/>
      <c r="G15" s="103"/>
      <c r="H15" s="103"/>
      <c r="I15" s="103"/>
      <c r="J15" s="107">
        <f t="shared" si="0"/>
        <v>0</v>
      </c>
      <c r="K15" s="523"/>
      <c r="L15" s="103">
        <f>'5- Identificación de Riesgos'!I15</f>
        <v>0</v>
      </c>
      <c r="M15" s="127"/>
      <c r="N15" s="103"/>
      <c r="O15" s="103"/>
      <c r="P15" s="103"/>
      <c r="Q15" s="103"/>
      <c r="R15" s="107">
        <f t="shared" si="1"/>
        <v>0</v>
      </c>
      <c r="S15" s="523"/>
      <c r="T15" s="414"/>
      <c r="U15" s="417"/>
      <c r="V15" s="411"/>
    </row>
    <row r="16" spans="1:278">
      <c r="A16" s="474"/>
      <c r="B16" s="417"/>
      <c r="C16" s="121">
        <f>'5- Identificación de Riesgos'!D16</f>
        <v>0</v>
      </c>
      <c r="D16" s="113"/>
      <c r="E16" s="111"/>
      <c r="F16" s="103"/>
      <c r="G16" s="103"/>
      <c r="H16" s="103"/>
      <c r="I16" s="103"/>
      <c r="J16" s="107">
        <f t="shared" si="0"/>
        <v>0</v>
      </c>
      <c r="K16" s="523"/>
      <c r="L16" s="103">
        <f>'5- Identificación de Riesgos'!I16</f>
        <v>0</v>
      </c>
      <c r="M16" s="127"/>
      <c r="N16" s="103"/>
      <c r="O16" s="103"/>
      <c r="P16" s="103"/>
      <c r="Q16" s="103"/>
      <c r="R16" s="107">
        <f t="shared" si="1"/>
        <v>0</v>
      </c>
      <c r="S16" s="523"/>
      <c r="T16" s="414"/>
      <c r="U16" s="417"/>
      <c r="V16" s="411"/>
    </row>
    <row r="17" spans="1:22">
      <c r="A17" s="474"/>
      <c r="B17" s="417"/>
      <c r="C17" s="121">
        <f>'5- Identificación de Riesgos'!D17</f>
        <v>0</v>
      </c>
      <c r="D17" s="113"/>
      <c r="E17" s="111"/>
      <c r="F17" s="103"/>
      <c r="G17" s="103"/>
      <c r="H17" s="103"/>
      <c r="I17" s="103"/>
      <c r="J17" s="107">
        <f t="shared" si="0"/>
        <v>0</v>
      </c>
      <c r="K17" s="523"/>
      <c r="L17" s="103">
        <f>'5- Identificación de Riesgos'!I17</f>
        <v>0</v>
      </c>
      <c r="M17" s="127"/>
      <c r="N17" s="103"/>
      <c r="O17" s="103"/>
      <c r="P17" s="103"/>
      <c r="Q17" s="103"/>
      <c r="R17" s="107">
        <f t="shared" si="1"/>
        <v>0</v>
      </c>
      <c r="S17" s="523"/>
      <c r="T17" s="414"/>
      <c r="U17" s="417"/>
      <c r="V17" s="411"/>
    </row>
    <row r="18" spans="1:22">
      <c r="A18" s="474"/>
      <c r="B18" s="417"/>
      <c r="C18" s="121">
        <f>'5- Identificación de Riesgos'!D18</f>
        <v>0</v>
      </c>
      <c r="D18" s="113"/>
      <c r="E18" s="111"/>
      <c r="F18" s="103"/>
      <c r="G18" s="103"/>
      <c r="H18" s="103"/>
      <c r="I18" s="103"/>
      <c r="J18" s="107">
        <f t="shared" si="0"/>
        <v>0</v>
      </c>
      <c r="K18" s="523"/>
      <c r="L18" s="103">
        <f>'5- Identificación de Riesgos'!I18</f>
        <v>0</v>
      </c>
      <c r="M18" s="127"/>
      <c r="N18" s="103"/>
      <c r="O18" s="103"/>
      <c r="P18" s="103"/>
      <c r="Q18" s="103"/>
      <c r="R18" s="107">
        <f t="shared" si="1"/>
        <v>0</v>
      </c>
      <c r="S18" s="523"/>
      <c r="T18" s="414"/>
      <c r="U18" s="417"/>
      <c r="V18" s="411"/>
    </row>
    <row r="19" spans="1:22">
      <c r="A19" s="475"/>
      <c r="B19" s="418"/>
      <c r="C19" s="122">
        <f>'5- Identificación de Riesgos'!D19</f>
        <v>0</v>
      </c>
      <c r="D19" s="114"/>
      <c r="E19" s="123"/>
      <c r="F19" s="104"/>
      <c r="G19" s="104"/>
      <c r="H19" s="104"/>
      <c r="I19" s="104"/>
      <c r="J19" s="108">
        <f t="shared" si="0"/>
        <v>0</v>
      </c>
      <c r="K19" s="524"/>
      <c r="L19" s="104">
        <f>'5- Identificación de Riesgos'!I19</f>
        <v>0</v>
      </c>
      <c r="M19" s="128"/>
      <c r="N19" s="104"/>
      <c r="O19" s="104"/>
      <c r="P19" s="104"/>
      <c r="Q19" s="104"/>
      <c r="R19" s="108">
        <f t="shared" si="1"/>
        <v>0</v>
      </c>
      <c r="S19" s="524"/>
      <c r="T19" s="415"/>
      <c r="U19" s="418"/>
      <c r="V19" s="412"/>
    </row>
    <row r="20" spans="1:22" ht="30">
      <c r="A20" s="473">
        <f>'5- Identificación de Riesgos'!A20</f>
        <v>2</v>
      </c>
      <c r="B20" s="526" t="str">
        <f>'5- Identificación de Riesgos'!B20</f>
        <v>Posible incumplimiento a las normas de tránsito, así como la posibilidad de afectar la prestación del servicio de movilización de servidores y/o entrega de insumos o procesos, por la falta de control y seguimiento a las hojas de vida del parque automotor</v>
      </c>
      <c r="C20" s="194" t="str">
        <f>'5- Identificación de Riesgos'!D20</f>
        <v>Falta de control en las fechas correspondientes para la renovación del SOAT y/o revisión técnico mecánica.</v>
      </c>
      <c r="D20" s="195"/>
      <c r="E20" s="527" t="s">
        <v>357</v>
      </c>
      <c r="F20" s="102" t="s">
        <v>358</v>
      </c>
      <c r="G20" s="102" t="s">
        <v>356</v>
      </c>
      <c r="H20" s="102" t="s">
        <v>356</v>
      </c>
      <c r="I20" s="102" t="s">
        <v>356</v>
      </c>
      <c r="J20" s="109">
        <f t="shared" si="0"/>
        <v>0.75</v>
      </c>
      <c r="K20" s="525">
        <f>AVERAGE(J20:J29)</f>
        <v>0.25</v>
      </c>
      <c r="L20" s="102" t="str">
        <f>'5- Identificación de Riesgos'!I20</f>
        <v>Incumplimiento de las metas establecidas</v>
      </c>
      <c r="M20" s="110"/>
      <c r="N20" s="102"/>
      <c r="O20" s="102"/>
      <c r="P20" s="102"/>
      <c r="Q20" s="102"/>
      <c r="R20" s="109">
        <f t="shared" si="1"/>
        <v>0</v>
      </c>
      <c r="S20" s="525">
        <f t="shared" ref="S20" si="2">AVERAGE(R20:R29)</f>
        <v>0</v>
      </c>
      <c r="T20" s="41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1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10" t="str">
        <f>CONCATENATE(VLOOKUP((LEFT(T20,LEN(T20)-4)&amp;LEFT(U20,LEN(U20)-4)),'9- Matriz de Calor '!$D$18:$E$42,2,0)," - ",RIGHT(T20,1)*RIGHT(U20,1))</f>
        <v>Moderado - 3</v>
      </c>
    </row>
    <row r="21" spans="1:22" ht="66" customHeight="1">
      <c r="A21" s="474"/>
      <c r="B21" s="417"/>
      <c r="C21" s="121" t="str">
        <f>'5- Identificación de Riesgos'!D21</f>
        <v>Indebido seguimiento a los planes de mantenimiento preventivo o correctivo.</v>
      </c>
      <c r="D21" s="113"/>
      <c r="E21" s="528"/>
      <c r="F21" s="103" t="s">
        <v>358</v>
      </c>
      <c r="G21" s="103" t="s">
        <v>356</v>
      </c>
      <c r="H21" s="103" t="s">
        <v>356</v>
      </c>
      <c r="I21" s="103" t="s">
        <v>356</v>
      </c>
      <c r="J21" s="107">
        <f t="shared" si="0"/>
        <v>0.75</v>
      </c>
      <c r="K21" s="523"/>
      <c r="L21" s="103" t="str">
        <f>'5- Identificación de Riesgos'!I21</f>
        <v>Interrupción o afectación en la prestación del servicio judicial</v>
      </c>
      <c r="M21" s="174"/>
      <c r="N21" s="102"/>
      <c r="O21" s="102"/>
      <c r="P21" s="103"/>
      <c r="Q21" s="103"/>
      <c r="R21" s="107">
        <f t="shared" si="1"/>
        <v>0</v>
      </c>
      <c r="S21" s="523"/>
      <c r="T21" s="414"/>
      <c r="U21" s="417"/>
      <c r="V21" s="411"/>
    </row>
    <row r="22" spans="1:22" ht="61.5" customHeight="1">
      <c r="A22" s="474"/>
      <c r="B22" s="417"/>
      <c r="C22" s="121" t="str">
        <f>'5- Identificación de Riesgos'!D22</f>
        <v xml:space="preserve">Falencias en la actualización y registro en las hojas de vida de cada uno de los vehículos de los trabajos realizados y/o afectaciones de los vehículos. </v>
      </c>
      <c r="D22" s="113"/>
      <c r="E22" s="528"/>
      <c r="F22" s="103" t="s">
        <v>358</v>
      </c>
      <c r="G22" s="103" t="s">
        <v>358</v>
      </c>
      <c r="H22" s="103" t="s">
        <v>356</v>
      </c>
      <c r="I22" s="103" t="s">
        <v>356</v>
      </c>
      <c r="J22" s="107">
        <f t="shared" si="0"/>
        <v>0.5</v>
      </c>
      <c r="K22" s="523"/>
      <c r="L22" s="103">
        <f>'5- Identificación de Riesgos'!I22</f>
        <v>0</v>
      </c>
      <c r="M22" s="111"/>
      <c r="N22" s="105"/>
      <c r="O22" s="105"/>
      <c r="P22" s="105"/>
      <c r="Q22" s="105"/>
      <c r="R22" s="107">
        <f t="shared" si="1"/>
        <v>0</v>
      </c>
      <c r="S22" s="523"/>
      <c r="T22" s="414"/>
      <c r="U22" s="417"/>
      <c r="V22" s="411"/>
    </row>
    <row r="23" spans="1:22" ht="30" customHeight="1">
      <c r="A23" s="474"/>
      <c r="B23" s="417"/>
      <c r="C23" s="121" t="str">
        <f>'5- Identificación de Riesgos'!D23</f>
        <v xml:space="preserve">Pérdida de la información </v>
      </c>
      <c r="D23" s="113"/>
      <c r="E23" s="529"/>
      <c r="F23" s="103" t="s">
        <v>358</v>
      </c>
      <c r="G23" s="103" t="s">
        <v>358</v>
      </c>
      <c r="H23" s="103" t="s">
        <v>356</v>
      </c>
      <c r="I23" s="103" t="s">
        <v>356</v>
      </c>
      <c r="J23" s="107">
        <f t="shared" si="0"/>
        <v>0.5</v>
      </c>
      <c r="K23" s="523"/>
      <c r="L23" s="103">
        <f>'5- Identificación de Riesgos'!I23</f>
        <v>0</v>
      </c>
      <c r="M23" s="127"/>
      <c r="N23" s="103"/>
      <c r="O23" s="103"/>
      <c r="P23" s="103"/>
      <c r="Q23" s="103"/>
      <c r="R23" s="107">
        <f t="shared" si="1"/>
        <v>0</v>
      </c>
      <c r="S23" s="523"/>
      <c r="T23" s="414"/>
      <c r="U23" s="417"/>
      <c r="V23" s="411"/>
    </row>
    <row r="24" spans="1:22">
      <c r="A24" s="474"/>
      <c r="B24" s="417"/>
      <c r="C24" s="121">
        <f>'5- Identificación de Riesgos'!D24</f>
        <v>0</v>
      </c>
      <c r="D24" s="113"/>
      <c r="E24" s="113"/>
      <c r="F24" s="103"/>
      <c r="G24" s="103"/>
      <c r="H24" s="103"/>
      <c r="I24" s="103"/>
      <c r="J24" s="107">
        <f t="shared" si="0"/>
        <v>0</v>
      </c>
      <c r="K24" s="523"/>
      <c r="L24" s="103">
        <f>'5- Identificación de Riesgos'!I24</f>
        <v>0</v>
      </c>
      <c r="M24" s="127"/>
      <c r="N24" s="103"/>
      <c r="O24" s="103"/>
      <c r="P24" s="103"/>
      <c r="Q24" s="103"/>
      <c r="R24" s="107">
        <f t="shared" si="1"/>
        <v>0</v>
      </c>
      <c r="S24" s="523"/>
      <c r="T24" s="414"/>
      <c r="U24" s="417"/>
      <c r="V24" s="411"/>
    </row>
    <row r="25" spans="1:22" ht="30" customHeight="1">
      <c r="A25" s="474"/>
      <c r="B25" s="417"/>
      <c r="C25" s="121">
        <f>'5- Identificación de Riesgos'!D25</f>
        <v>0</v>
      </c>
      <c r="D25" s="113"/>
      <c r="E25" s="111"/>
      <c r="F25" s="103"/>
      <c r="G25" s="103"/>
      <c r="H25" s="103"/>
      <c r="I25" s="103"/>
      <c r="J25" s="107">
        <f t="shared" si="0"/>
        <v>0</v>
      </c>
      <c r="K25" s="523"/>
      <c r="L25" s="103">
        <f>'5- Identificación de Riesgos'!I25</f>
        <v>0</v>
      </c>
      <c r="M25" s="127"/>
      <c r="N25" s="103"/>
      <c r="O25" s="103"/>
      <c r="P25" s="103"/>
      <c r="Q25" s="103"/>
      <c r="R25" s="107">
        <f t="shared" si="1"/>
        <v>0</v>
      </c>
      <c r="S25" s="523"/>
      <c r="T25" s="414"/>
      <c r="U25" s="417"/>
      <c r="V25" s="411"/>
    </row>
    <row r="26" spans="1:22" ht="30" customHeight="1">
      <c r="A26" s="474"/>
      <c r="B26" s="417"/>
      <c r="C26" s="121">
        <f>'5- Identificación de Riesgos'!D26</f>
        <v>0</v>
      </c>
      <c r="D26" s="113"/>
      <c r="E26" s="111"/>
      <c r="F26" s="103"/>
      <c r="G26" s="103"/>
      <c r="H26" s="103"/>
      <c r="I26" s="103"/>
      <c r="J26" s="107">
        <f t="shared" si="0"/>
        <v>0</v>
      </c>
      <c r="K26" s="523"/>
      <c r="L26" s="103">
        <f>'5- Identificación de Riesgos'!I26</f>
        <v>0</v>
      </c>
      <c r="M26" s="127"/>
      <c r="N26" s="103"/>
      <c r="O26" s="103"/>
      <c r="P26" s="103"/>
      <c r="Q26" s="103"/>
      <c r="R26" s="107">
        <f t="shared" si="1"/>
        <v>0</v>
      </c>
      <c r="S26" s="523"/>
      <c r="T26" s="414"/>
      <c r="U26" s="417"/>
      <c r="V26" s="411"/>
    </row>
    <row r="27" spans="1:22" ht="30" customHeight="1">
      <c r="A27" s="474"/>
      <c r="B27" s="417"/>
      <c r="C27" s="121">
        <f>'5- Identificación de Riesgos'!D27</f>
        <v>0</v>
      </c>
      <c r="D27" s="113"/>
      <c r="E27" s="111"/>
      <c r="F27" s="103"/>
      <c r="G27" s="103"/>
      <c r="H27" s="103"/>
      <c r="I27" s="103"/>
      <c r="J27" s="107">
        <f t="shared" si="0"/>
        <v>0</v>
      </c>
      <c r="K27" s="523"/>
      <c r="L27" s="103">
        <f>'5- Identificación de Riesgos'!I27</f>
        <v>0</v>
      </c>
      <c r="M27" s="127"/>
      <c r="N27" s="103"/>
      <c r="O27" s="103"/>
      <c r="P27" s="103"/>
      <c r="Q27" s="103"/>
      <c r="R27" s="107">
        <f t="shared" si="1"/>
        <v>0</v>
      </c>
      <c r="S27" s="523"/>
      <c r="T27" s="414"/>
      <c r="U27" s="417"/>
      <c r="V27" s="411"/>
    </row>
    <row r="28" spans="1:22">
      <c r="A28" s="474"/>
      <c r="B28" s="417"/>
      <c r="C28" s="121">
        <f>'5- Identificación de Riesgos'!D28</f>
        <v>0</v>
      </c>
      <c r="D28" s="113"/>
      <c r="E28" s="111"/>
      <c r="F28" s="103"/>
      <c r="G28" s="103"/>
      <c r="H28" s="103"/>
      <c r="I28" s="103"/>
      <c r="J28" s="107">
        <f t="shared" si="0"/>
        <v>0</v>
      </c>
      <c r="K28" s="523"/>
      <c r="L28" s="103">
        <f>'5- Identificación de Riesgos'!I28</f>
        <v>0</v>
      </c>
      <c r="M28" s="127"/>
      <c r="N28" s="103"/>
      <c r="O28" s="103"/>
      <c r="P28" s="103"/>
      <c r="Q28" s="103"/>
      <c r="R28" s="107">
        <f t="shared" si="1"/>
        <v>0</v>
      </c>
      <c r="S28" s="523"/>
      <c r="T28" s="414"/>
      <c r="U28" s="417"/>
      <c r="V28" s="411"/>
    </row>
    <row r="29" spans="1:22">
      <c r="A29" s="475"/>
      <c r="B29" s="418"/>
      <c r="C29" s="122">
        <f>'5- Identificación de Riesgos'!D29</f>
        <v>0</v>
      </c>
      <c r="D29" s="114"/>
      <c r="E29" s="124"/>
      <c r="F29" s="104"/>
      <c r="G29" s="104"/>
      <c r="H29" s="104"/>
      <c r="I29" s="104"/>
      <c r="J29" s="108">
        <f t="shared" si="0"/>
        <v>0</v>
      </c>
      <c r="K29" s="524"/>
      <c r="L29" s="104">
        <f>'5- Identificación de Riesgos'!I29</f>
        <v>0</v>
      </c>
      <c r="M29" s="128"/>
      <c r="N29" s="104"/>
      <c r="O29" s="104"/>
      <c r="P29" s="104"/>
      <c r="Q29" s="104"/>
      <c r="R29" s="108">
        <f t="shared" si="1"/>
        <v>0</v>
      </c>
      <c r="S29" s="524"/>
      <c r="T29" s="415"/>
      <c r="U29" s="418"/>
      <c r="V29" s="412"/>
    </row>
    <row r="30" spans="1:22" ht="30.75" customHeight="1">
      <c r="A30" s="473">
        <f>'5- Identificación de Riesgos'!A30</f>
        <v>3</v>
      </c>
      <c r="B30" s="416" t="str">
        <f>'5- Identificación de Riesgos'!B30</f>
        <v xml:space="preserve">Afectación en la atencion en alguna de las sedes judiciales por corte o suspensión de los servicios públicos domiciliarios por falta de pago. </v>
      </c>
      <c r="C30" s="194" t="str">
        <f>'5- Identificación de Riesgos'!D30</f>
        <v>Uso inapropiado de los canales de pago de la facturación de los servicios públicos</v>
      </c>
      <c r="D30" s="116"/>
      <c r="E30" s="527" t="s">
        <v>359</v>
      </c>
      <c r="F30" s="102" t="s">
        <v>358</v>
      </c>
      <c r="G30" s="102" t="s">
        <v>356</v>
      </c>
      <c r="H30" s="102" t="s">
        <v>356</v>
      </c>
      <c r="I30" s="102" t="s">
        <v>356</v>
      </c>
      <c r="J30" s="109">
        <f t="shared" ref="J30:J49" si="3">COUNTIF(F30:I30,"SI")/4</f>
        <v>0.75</v>
      </c>
      <c r="K30" s="525">
        <f>AVERAGE(J30:J39)</f>
        <v>0.3</v>
      </c>
      <c r="L30" s="102" t="str">
        <f>'5- Identificación de Riesgos'!I30</f>
        <v>Afectación de reputacion,imagén,  credibilidad, satisfacción de usuarios y PI</v>
      </c>
      <c r="M30" s="110"/>
      <c r="N30" s="102"/>
      <c r="O30" s="102"/>
      <c r="P30" s="102"/>
      <c r="Q30" s="102"/>
      <c r="R30" s="109">
        <f t="shared" ref="R30:R39" si="4">SUM(COUNTIF(N30,"SI")*25%,COUNTIF(O30,"SI")*40%,COUNTIF(P30,"SI")*25%,COUNTIF(Q30,"SI")*10%)</f>
        <v>0</v>
      </c>
      <c r="S30" s="525">
        <f t="shared" ref="S30" si="5">AVERAGE(R30:R39)</f>
        <v>0</v>
      </c>
      <c r="T30" s="41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1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10" t="str">
        <f>CONCATENATE(VLOOKUP((LEFT(T30,LEN(T30)-4)&amp;LEFT(U30,LEN(U30)-4)),'9- Matriz de Calor '!$D$18:$E$42,2,0)," - ",RIGHT(T30,1)*RIGHT(U30,1))</f>
        <v>Bajo - 1</v>
      </c>
    </row>
    <row r="31" spans="1:22" ht="45">
      <c r="A31" s="474"/>
      <c r="B31" s="417"/>
      <c r="C31" s="121" t="str">
        <f>'5- Identificación de Riesgos'!D31</f>
        <v>Falta de coordinación interna para el pago oportuno de los compromisos con las empresas prestadoras de servicios públicos.</v>
      </c>
      <c r="D31" s="113"/>
      <c r="E31" s="528"/>
      <c r="F31" s="103" t="s">
        <v>358</v>
      </c>
      <c r="G31" s="103" t="s">
        <v>356</v>
      </c>
      <c r="H31" s="103" t="s">
        <v>356</v>
      </c>
      <c r="I31" s="103" t="s">
        <v>356</v>
      </c>
      <c r="J31" s="107">
        <f t="shared" si="3"/>
        <v>0.75</v>
      </c>
      <c r="K31" s="523"/>
      <c r="L31" s="103" t="str">
        <f>'5- Identificación de Riesgos'!I31</f>
        <v>Incumplimiento de las metas establecidas</v>
      </c>
      <c r="M31" s="174"/>
      <c r="N31" s="102"/>
      <c r="O31" s="102"/>
      <c r="P31" s="103"/>
      <c r="Q31" s="103"/>
      <c r="R31" s="107">
        <f t="shared" si="4"/>
        <v>0</v>
      </c>
      <c r="S31" s="523"/>
      <c r="T31" s="414"/>
      <c r="U31" s="417"/>
      <c r="V31" s="411"/>
    </row>
    <row r="32" spans="1:22" ht="45">
      <c r="A32" s="474"/>
      <c r="B32" s="417"/>
      <c r="C32" s="121" t="str">
        <f>'5- Identificación de Riesgos'!D32</f>
        <v xml:space="preserve">Perdida de información de los predios </v>
      </c>
      <c r="D32" s="113"/>
      <c r="E32" s="528"/>
      <c r="F32" s="103" t="s">
        <v>358</v>
      </c>
      <c r="G32" s="103" t="s">
        <v>356</v>
      </c>
      <c r="H32" s="103" t="s">
        <v>356</v>
      </c>
      <c r="I32" s="103" t="s">
        <v>356</v>
      </c>
      <c r="J32" s="107">
        <f t="shared" si="3"/>
        <v>0.75</v>
      </c>
      <c r="K32" s="523"/>
      <c r="L32" s="103" t="str">
        <f>'5- Identificación de Riesgos'!I32</f>
        <v>Interrupción o afectación en la prestación del servicio judicial</v>
      </c>
      <c r="M32" s="111"/>
      <c r="N32" s="105"/>
      <c r="O32" s="105"/>
      <c r="P32" s="105"/>
      <c r="Q32" s="105"/>
      <c r="R32" s="107">
        <f t="shared" si="4"/>
        <v>0</v>
      </c>
      <c r="S32" s="523"/>
      <c r="T32" s="414"/>
      <c r="U32" s="417"/>
      <c r="V32" s="411"/>
    </row>
    <row r="33" spans="1:22">
      <c r="A33" s="474"/>
      <c r="B33" s="417"/>
      <c r="C33" s="121" t="str">
        <f>'5- Identificación de Riesgos'!D33</f>
        <v>Inadecuado manejo de lainformación</v>
      </c>
      <c r="D33" s="113"/>
      <c r="E33" s="529"/>
      <c r="F33" s="103" t="s">
        <v>358</v>
      </c>
      <c r="G33" s="103" t="s">
        <v>356</v>
      </c>
      <c r="H33" s="103" t="s">
        <v>356</v>
      </c>
      <c r="I33" s="103" t="s">
        <v>356</v>
      </c>
      <c r="J33" s="107">
        <f t="shared" si="3"/>
        <v>0.75</v>
      </c>
      <c r="K33" s="523"/>
      <c r="L33" s="103">
        <f>'5- Identificación de Riesgos'!I33</f>
        <v>0</v>
      </c>
      <c r="M33" s="127"/>
      <c r="N33" s="103"/>
      <c r="O33" s="103"/>
      <c r="P33" s="103"/>
      <c r="Q33" s="103"/>
      <c r="R33" s="107">
        <f t="shared" si="4"/>
        <v>0</v>
      </c>
      <c r="S33" s="523"/>
      <c r="T33" s="414"/>
      <c r="U33" s="417"/>
      <c r="V33" s="411"/>
    </row>
    <row r="34" spans="1:22">
      <c r="A34" s="474"/>
      <c r="B34" s="417"/>
      <c r="C34" s="121">
        <f>'5- Identificación de Riesgos'!D34</f>
        <v>0</v>
      </c>
      <c r="D34" s="113"/>
      <c r="E34" s="113"/>
      <c r="F34" s="103"/>
      <c r="G34" s="103"/>
      <c r="H34" s="103"/>
      <c r="I34" s="103"/>
      <c r="J34" s="107">
        <f t="shared" si="3"/>
        <v>0</v>
      </c>
      <c r="K34" s="523"/>
      <c r="L34" s="103">
        <f>'5- Identificación de Riesgos'!I34</f>
        <v>0</v>
      </c>
      <c r="M34" s="127"/>
      <c r="N34" s="103"/>
      <c r="O34" s="103"/>
      <c r="P34" s="103"/>
      <c r="Q34" s="103"/>
      <c r="R34" s="107">
        <f t="shared" si="4"/>
        <v>0</v>
      </c>
      <c r="S34" s="523"/>
      <c r="T34" s="414"/>
      <c r="U34" s="417"/>
      <c r="V34" s="411"/>
    </row>
    <row r="35" spans="1:22" ht="30" customHeight="1">
      <c r="A35" s="474"/>
      <c r="B35" s="417"/>
      <c r="C35" s="121">
        <f>'5- Identificación de Riesgos'!D35</f>
        <v>0</v>
      </c>
      <c r="D35" s="113"/>
      <c r="E35" s="111"/>
      <c r="F35" s="103"/>
      <c r="G35" s="103"/>
      <c r="H35" s="103"/>
      <c r="I35" s="103"/>
      <c r="J35" s="107">
        <f t="shared" si="3"/>
        <v>0</v>
      </c>
      <c r="K35" s="523"/>
      <c r="L35" s="103">
        <f>'5- Identificación de Riesgos'!I35</f>
        <v>0</v>
      </c>
      <c r="M35" s="127"/>
      <c r="N35" s="103"/>
      <c r="O35" s="103"/>
      <c r="P35" s="103"/>
      <c r="Q35" s="103"/>
      <c r="R35" s="107">
        <f t="shared" si="4"/>
        <v>0</v>
      </c>
      <c r="S35" s="523"/>
      <c r="T35" s="414"/>
      <c r="U35" s="417"/>
      <c r="V35" s="411"/>
    </row>
    <row r="36" spans="1:22" ht="30" customHeight="1">
      <c r="A36" s="474"/>
      <c r="B36" s="417"/>
      <c r="C36" s="121">
        <f>'5- Identificación de Riesgos'!D36</f>
        <v>0</v>
      </c>
      <c r="D36" s="113"/>
      <c r="E36" s="111"/>
      <c r="F36" s="103"/>
      <c r="G36" s="103"/>
      <c r="H36" s="103"/>
      <c r="I36" s="103"/>
      <c r="J36" s="107">
        <f t="shared" si="3"/>
        <v>0</v>
      </c>
      <c r="K36" s="523"/>
      <c r="L36" s="103">
        <f>'5- Identificación de Riesgos'!I36</f>
        <v>0</v>
      </c>
      <c r="M36" s="127"/>
      <c r="N36" s="103"/>
      <c r="O36" s="103"/>
      <c r="P36" s="103"/>
      <c r="Q36" s="103"/>
      <c r="R36" s="107">
        <f t="shared" si="4"/>
        <v>0</v>
      </c>
      <c r="S36" s="523"/>
      <c r="T36" s="414"/>
      <c r="U36" s="417"/>
      <c r="V36" s="411"/>
    </row>
    <row r="37" spans="1:22" ht="30" customHeight="1">
      <c r="A37" s="474"/>
      <c r="B37" s="417"/>
      <c r="C37" s="121">
        <f>'5- Identificación de Riesgos'!D37</f>
        <v>0</v>
      </c>
      <c r="D37" s="113"/>
      <c r="E37" s="111"/>
      <c r="F37" s="103"/>
      <c r="G37" s="103"/>
      <c r="H37" s="103"/>
      <c r="I37" s="103"/>
      <c r="J37" s="107">
        <f t="shared" si="3"/>
        <v>0</v>
      </c>
      <c r="K37" s="523"/>
      <c r="L37" s="103">
        <f>'5- Identificación de Riesgos'!I37</f>
        <v>0</v>
      </c>
      <c r="M37" s="127"/>
      <c r="N37" s="103"/>
      <c r="O37" s="103"/>
      <c r="P37" s="103"/>
      <c r="Q37" s="103"/>
      <c r="R37" s="107">
        <f t="shared" si="4"/>
        <v>0</v>
      </c>
      <c r="S37" s="523"/>
      <c r="T37" s="414"/>
      <c r="U37" s="417"/>
      <c r="V37" s="411"/>
    </row>
    <row r="38" spans="1:22">
      <c r="A38" s="474"/>
      <c r="B38" s="417"/>
      <c r="C38" s="121">
        <f>'5- Identificación de Riesgos'!D38</f>
        <v>0</v>
      </c>
      <c r="D38" s="113"/>
      <c r="E38" s="111"/>
      <c r="F38" s="103"/>
      <c r="G38" s="103"/>
      <c r="H38" s="103"/>
      <c r="I38" s="103"/>
      <c r="J38" s="107">
        <f t="shared" si="3"/>
        <v>0</v>
      </c>
      <c r="K38" s="523"/>
      <c r="L38" s="103">
        <f>'5- Identificación de Riesgos'!I38</f>
        <v>0</v>
      </c>
      <c r="M38" s="127"/>
      <c r="N38" s="103"/>
      <c r="O38" s="103"/>
      <c r="P38" s="103"/>
      <c r="Q38" s="103"/>
      <c r="R38" s="107">
        <f t="shared" si="4"/>
        <v>0</v>
      </c>
      <c r="S38" s="523"/>
      <c r="T38" s="414"/>
      <c r="U38" s="417"/>
      <c r="V38" s="411"/>
    </row>
    <row r="39" spans="1:22">
      <c r="A39" s="475"/>
      <c r="B39" s="418"/>
      <c r="C39" s="122">
        <f>'5- Identificación de Riesgos'!D39</f>
        <v>0</v>
      </c>
      <c r="D39" s="114"/>
      <c r="E39" s="124"/>
      <c r="F39" s="104"/>
      <c r="G39" s="104"/>
      <c r="H39" s="104"/>
      <c r="I39" s="104"/>
      <c r="J39" s="108">
        <f t="shared" si="3"/>
        <v>0</v>
      </c>
      <c r="K39" s="524"/>
      <c r="L39" s="104">
        <f>'5- Identificación de Riesgos'!I39</f>
        <v>0</v>
      </c>
      <c r="M39" s="128"/>
      <c r="N39" s="104"/>
      <c r="O39" s="104"/>
      <c r="P39" s="104"/>
      <c r="Q39" s="104"/>
      <c r="R39" s="108">
        <f t="shared" si="4"/>
        <v>0</v>
      </c>
      <c r="S39" s="524"/>
      <c r="T39" s="415"/>
      <c r="U39" s="418"/>
      <c r="V39" s="412"/>
    </row>
    <row r="40" spans="1:22" ht="59.25" customHeight="1">
      <c r="A40" s="473">
        <f>'5- Identificación de Riesgos'!A40</f>
        <v>4</v>
      </c>
      <c r="B40" s="416" t="str">
        <f>'5- Identificación de Riesgos'!B40</f>
        <v>Afectación de los aspectos ambientales</v>
      </c>
      <c r="C40" s="194" t="str">
        <f>'5- Identificación de Riesgos'!D40</f>
        <v>Desconocimiento del Sistema de Gestión Ambiental que aplica para la Rama Judicial a Nivel Central y Seccional.</v>
      </c>
      <c r="D40" s="125"/>
      <c r="E40" s="548" t="s">
        <v>360</v>
      </c>
      <c r="F40" s="105" t="s">
        <v>356</v>
      </c>
      <c r="G40" s="105" t="s">
        <v>356</v>
      </c>
      <c r="H40" s="105" t="s">
        <v>356</v>
      </c>
      <c r="I40" s="105" t="s">
        <v>356</v>
      </c>
      <c r="J40" s="106">
        <f t="shared" si="3"/>
        <v>1</v>
      </c>
      <c r="K40" s="522">
        <f>AVERAGE(J40:J49)</f>
        <v>0.2</v>
      </c>
      <c r="L40" s="102" t="str">
        <f>'5- Identificación de Riesgos'!I40</f>
        <v>Afectación Ambiental</v>
      </c>
      <c r="M40" s="110"/>
      <c r="N40" s="102"/>
      <c r="O40" s="102"/>
      <c r="P40" s="102"/>
      <c r="Q40" s="102"/>
      <c r="R40" s="109">
        <f t="shared" ref="R40:R69" si="6">SUM(COUNTIF(N40,"SI")*25%,COUNTIF(O40,"SI")*40%,COUNTIF(P40,"SI")*25%,COUNTIF(Q40,"SI")*10%)</f>
        <v>0</v>
      </c>
      <c r="S40" s="525">
        <f t="shared" ref="S40" si="7">AVERAGE(R40:R49)</f>
        <v>0</v>
      </c>
      <c r="T40" s="41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1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10" t="str">
        <f>CONCATENATE(VLOOKUP((LEFT(T40,LEN(T40)-4)&amp;LEFT(U40,LEN(U40)-4)),'9- Matriz de Calor '!$D$18:$E$42,2,0)," - ",RIGHT(T40,1)*RIGHT(U40,1))</f>
        <v>Bajo - 2</v>
      </c>
    </row>
    <row r="41" spans="1:22" ht="59.25" customHeight="1">
      <c r="A41" s="474"/>
      <c r="B41" s="417"/>
      <c r="C41" s="121" t="str">
        <f>'5- Identificación de Riesgos'!D41</f>
        <v>Desconocimiento de la Normatividad ambiental</v>
      </c>
      <c r="D41" s="112"/>
      <c r="E41" s="526"/>
      <c r="F41" s="103" t="s">
        <v>356</v>
      </c>
      <c r="G41" s="103" t="s">
        <v>356</v>
      </c>
      <c r="H41" s="103" t="s">
        <v>356</v>
      </c>
      <c r="I41" s="103" t="s">
        <v>356</v>
      </c>
      <c r="J41" s="107">
        <f t="shared" si="3"/>
        <v>1</v>
      </c>
      <c r="K41" s="523"/>
      <c r="L41" s="103" t="str">
        <f>'5- Identificación de Riesgos'!I41</f>
        <v>Incumplimiento de las metas establecidas</v>
      </c>
      <c r="M41" s="174"/>
      <c r="N41" s="103"/>
      <c r="O41" s="103"/>
      <c r="P41" s="103"/>
      <c r="Q41" s="103"/>
      <c r="R41" s="107">
        <f t="shared" si="6"/>
        <v>0</v>
      </c>
      <c r="S41" s="523"/>
      <c r="T41" s="414"/>
      <c r="U41" s="417"/>
      <c r="V41" s="411"/>
    </row>
    <row r="42" spans="1:22" ht="59.25" customHeight="1">
      <c r="A42" s="474"/>
      <c r="B42" s="417"/>
      <c r="C42" s="121">
        <f>'5- Identificación de Riesgos'!D42</f>
        <v>0</v>
      </c>
      <c r="D42" s="112"/>
      <c r="E42" s="112"/>
      <c r="F42" s="103"/>
      <c r="G42" s="103"/>
      <c r="H42" s="103"/>
      <c r="I42" s="103"/>
      <c r="J42" s="107">
        <f t="shared" si="3"/>
        <v>0</v>
      </c>
      <c r="K42" s="523"/>
      <c r="L42" s="103" t="str">
        <f>'5- Identificación de Riesgos'!I42</f>
        <v>Afectación de reputacion,imagén,  credibilidad, satisfacción de usuarios y PI</v>
      </c>
      <c r="M42" s="111"/>
      <c r="N42" s="105"/>
      <c r="O42" s="105"/>
      <c r="P42" s="105"/>
      <c r="Q42" s="105"/>
      <c r="R42" s="107">
        <f t="shared" si="6"/>
        <v>0</v>
      </c>
      <c r="S42" s="523"/>
      <c r="T42" s="414"/>
      <c r="U42" s="417"/>
      <c r="V42" s="411"/>
    </row>
    <row r="43" spans="1:22" ht="59.25" customHeight="1">
      <c r="A43" s="474"/>
      <c r="B43" s="417"/>
      <c r="C43" s="121">
        <f>'5- Identificación de Riesgos'!D43</f>
        <v>0</v>
      </c>
      <c r="D43" s="112"/>
      <c r="E43" s="112"/>
      <c r="F43" s="103"/>
      <c r="G43" s="103"/>
      <c r="H43" s="103"/>
      <c r="I43" s="103"/>
      <c r="J43" s="107">
        <f t="shared" si="3"/>
        <v>0</v>
      </c>
      <c r="K43" s="523"/>
      <c r="L43" s="103">
        <f>'5- Identificación de Riesgos'!I43</f>
        <v>0</v>
      </c>
      <c r="M43" s="127"/>
      <c r="N43" s="103"/>
      <c r="O43" s="103"/>
      <c r="P43" s="103"/>
      <c r="Q43" s="103"/>
      <c r="R43" s="107">
        <f t="shared" si="6"/>
        <v>0</v>
      </c>
      <c r="S43" s="523"/>
      <c r="T43" s="414"/>
      <c r="U43" s="417"/>
      <c r="V43" s="411"/>
    </row>
    <row r="44" spans="1:22" ht="59.25" customHeight="1">
      <c r="A44" s="474"/>
      <c r="B44" s="417"/>
      <c r="C44" s="121">
        <f>'5- Identificación de Riesgos'!D44</f>
        <v>0</v>
      </c>
      <c r="D44" s="112"/>
      <c r="E44" s="112"/>
      <c r="F44" s="103"/>
      <c r="G44" s="103"/>
      <c r="H44" s="103"/>
      <c r="I44" s="103"/>
      <c r="J44" s="107">
        <f t="shared" si="3"/>
        <v>0</v>
      </c>
      <c r="K44" s="523"/>
      <c r="L44" s="103">
        <f>'5- Identificación de Riesgos'!I44</f>
        <v>0</v>
      </c>
      <c r="M44" s="127"/>
      <c r="N44" s="103"/>
      <c r="O44" s="103"/>
      <c r="P44" s="103"/>
      <c r="Q44" s="103"/>
      <c r="R44" s="107">
        <f t="shared" si="6"/>
        <v>0</v>
      </c>
      <c r="S44" s="523"/>
      <c r="T44" s="414"/>
      <c r="U44" s="417"/>
      <c r="V44" s="411"/>
    </row>
    <row r="45" spans="1:22" ht="59.25" customHeight="1">
      <c r="A45" s="474"/>
      <c r="B45" s="417"/>
      <c r="C45" s="121">
        <f>'5- Identificación de Riesgos'!D45</f>
        <v>0</v>
      </c>
      <c r="D45" s="112"/>
      <c r="E45" s="112"/>
      <c r="F45" s="103"/>
      <c r="G45" s="103"/>
      <c r="H45" s="103"/>
      <c r="I45" s="103"/>
      <c r="J45" s="107">
        <f t="shared" si="3"/>
        <v>0</v>
      </c>
      <c r="K45" s="523"/>
      <c r="L45" s="103">
        <f>'5- Identificación de Riesgos'!I45</f>
        <v>0</v>
      </c>
      <c r="M45" s="127"/>
      <c r="N45" s="103"/>
      <c r="O45" s="103"/>
      <c r="P45" s="103"/>
      <c r="Q45" s="103"/>
      <c r="R45" s="107">
        <f t="shared" si="6"/>
        <v>0</v>
      </c>
      <c r="S45" s="523"/>
      <c r="T45" s="414"/>
      <c r="U45" s="417"/>
      <c r="V45" s="411"/>
    </row>
    <row r="46" spans="1:22" ht="59.25" customHeight="1">
      <c r="A46" s="474"/>
      <c r="B46" s="417"/>
      <c r="C46" s="121">
        <f>'5- Identificación de Riesgos'!D46</f>
        <v>0</v>
      </c>
      <c r="D46" s="112"/>
      <c r="E46" s="112"/>
      <c r="F46" s="103"/>
      <c r="G46" s="103"/>
      <c r="H46" s="103"/>
      <c r="I46" s="103"/>
      <c r="J46" s="107">
        <f t="shared" si="3"/>
        <v>0</v>
      </c>
      <c r="K46" s="523"/>
      <c r="L46" s="103">
        <f>'5- Identificación de Riesgos'!I46</f>
        <v>0</v>
      </c>
      <c r="M46" s="127"/>
      <c r="N46" s="103"/>
      <c r="O46" s="103"/>
      <c r="P46" s="103"/>
      <c r="Q46" s="103"/>
      <c r="R46" s="107">
        <f t="shared" si="6"/>
        <v>0</v>
      </c>
      <c r="S46" s="523"/>
      <c r="T46" s="414"/>
      <c r="U46" s="417"/>
      <c r="V46" s="411"/>
    </row>
    <row r="47" spans="1:22" ht="59.25" customHeight="1">
      <c r="A47" s="474"/>
      <c r="B47" s="417"/>
      <c r="C47" s="121">
        <f>'5- Identificación de Riesgos'!D47</f>
        <v>0</v>
      </c>
      <c r="D47" s="112"/>
      <c r="E47" s="112"/>
      <c r="F47" s="103"/>
      <c r="G47" s="103"/>
      <c r="H47" s="103"/>
      <c r="I47" s="103"/>
      <c r="J47" s="107">
        <f t="shared" si="3"/>
        <v>0</v>
      </c>
      <c r="K47" s="523"/>
      <c r="L47" s="103">
        <f>'5- Identificación de Riesgos'!I47</f>
        <v>0</v>
      </c>
      <c r="M47" s="127"/>
      <c r="N47" s="103"/>
      <c r="O47" s="103"/>
      <c r="P47" s="103"/>
      <c r="Q47" s="103"/>
      <c r="R47" s="107">
        <f t="shared" si="6"/>
        <v>0</v>
      </c>
      <c r="S47" s="523"/>
      <c r="T47" s="414"/>
      <c r="U47" s="417"/>
      <c r="V47" s="411"/>
    </row>
    <row r="48" spans="1:22" ht="59.25" customHeight="1">
      <c r="A48" s="474"/>
      <c r="B48" s="417"/>
      <c r="C48" s="121">
        <f>'5- Identificación de Riesgos'!D48</f>
        <v>0</v>
      </c>
      <c r="D48" s="112"/>
      <c r="E48" s="112"/>
      <c r="F48" s="103"/>
      <c r="G48" s="103"/>
      <c r="H48" s="103"/>
      <c r="I48" s="103"/>
      <c r="J48" s="107">
        <f t="shared" si="3"/>
        <v>0</v>
      </c>
      <c r="K48" s="523"/>
      <c r="L48" s="103">
        <f>'5- Identificación de Riesgos'!I48</f>
        <v>0</v>
      </c>
      <c r="M48" s="127"/>
      <c r="N48" s="103"/>
      <c r="O48" s="103"/>
      <c r="P48" s="103"/>
      <c r="Q48" s="103"/>
      <c r="R48" s="107">
        <f t="shared" si="6"/>
        <v>0</v>
      </c>
      <c r="S48" s="523"/>
      <c r="T48" s="414"/>
      <c r="U48" s="417"/>
      <c r="V48" s="411"/>
    </row>
    <row r="49" spans="1:22" ht="59.25" customHeight="1">
      <c r="A49" s="475"/>
      <c r="B49" s="418"/>
      <c r="C49" s="122">
        <f>'5- Identificación de Riesgos'!D49</f>
        <v>0</v>
      </c>
      <c r="D49" s="126"/>
      <c r="E49" s="126"/>
      <c r="F49" s="104"/>
      <c r="G49" s="104"/>
      <c r="H49" s="104"/>
      <c r="I49" s="104"/>
      <c r="J49" s="108">
        <f t="shared" si="3"/>
        <v>0</v>
      </c>
      <c r="K49" s="524"/>
      <c r="L49" s="104">
        <f>'5- Identificación de Riesgos'!I49</f>
        <v>0</v>
      </c>
      <c r="M49" s="128"/>
      <c r="N49" s="104"/>
      <c r="O49" s="104"/>
      <c r="P49" s="104"/>
      <c r="Q49" s="104"/>
      <c r="R49" s="108">
        <f t="shared" si="6"/>
        <v>0</v>
      </c>
      <c r="S49" s="524"/>
      <c r="T49" s="415"/>
      <c r="U49" s="418"/>
      <c r="V49" s="412"/>
    </row>
    <row r="50" spans="1:22" ht="60" customHeight="1">
      <c r="A50" s="473">
        <f>'5- Identificación de Riesgos'!A50</f>
        <v>5</v>
      </c>
      <c r="B50" s="416" t="str">
        <f>'5- Identificación de Riesgos'!B50</f>
        <v>Incendio dentro de la edificación y/o vehiculo automotor</v>
      </c>
      <c r="C50" s="194" t="str">
        <f>'5- Identificación de Riesgos'!D50</f>
        <v>Por premeditación</v>
      </c>
      <c r="D50" s="125"/>
      <c r="E50" s="548" t="s">
        <v>361</v>
      </c>
      <c r="F50" s="105" t="s">
        <v>356</v>
      </c>
      <c r="G50" s="105" t="s">
        <v>356</v>
      </c>
      <c r="H50" s="105" t="s">
        <v>358</v>
      </c>
      <c r="I50" s="105" t="s">
        <v>358</v>
      </c>
      <c r="J50" s="106">
        <f t="shared" ref="J50:J69" si="8">COUNTIF(F50:I50,"SI")/4</f>
        <v>0.5</v>
      </c>
      <c r="K50" s="522">
        <f>AVERAGE(J50:J59)</f>
        <v>0.3</v>
      </c>
      <c r="L50" s="102" t="str">
        <f>'5- Identificación de Riesgos'!I50</f>
        <v>Interrupción o afectación en la prestación del servicio judicial</v>
      </c>
      <c r="M50" s="110"/>
      <c r="N50" s="102"/>
      <c r="O50" s="102"/>
      <c r="P50" s="102"/>
      <c r="Q50" s="102"/>
      <c r="R50" s="109">
        <f t="shared" si="6"/>
        <v>0</v>
      </c>
      <c r="S50" s="525">
        <f t="shared" ref="S50" si="9">AVERAGE(R50:R59)</f>
        <v>0</v>
      </c>
      <c r="T50" s="41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10" t="str">
        <f>CONCATENATE(VLOOKUP((LEFT(T50,LEN(T50)-4)&amp;LEFT(U50,LEN(U50)-4)),'9- Matriz de Calor '!$D$18:$E$42,2,0)," - ",RIGHT(T50,1)*RIGHT(U50,1))</f>
        <v>Alto  - 4</v>
      </c>
    </row>
    <row r="51" spans="1:22" ht="30" customHeight="1">
      <c r="A51" s="474"/>
      <c r="B51" s="417"/>
      <c r="C51" s="194" t="str">
        <f>'5- Identificación de Riesgos'!D51</f>
        <v xml:space="preserve">Orden público y/o bandalismo.
</v>
      </c>
      <c r="D51" s="112"/>
      <c r="E51" s="551"/>
      <c r="F51" s="103" t="s">
        <v>356</v>
      </c>
      <c r="G51" s="103" t="s">
        <v>356</v>
      </c>
      <c r="H51" s="103" t="s">
        <v>358</v>
      </c>
      <c r="I51" s="103" t="s">
        <v>358</v>
      </c>
      <c r="J51" s="107">
        <f t="shared" si="8"/>
        <v>0.5</v>
      </c>
      <c r="K51" s="523"/>
      <c r="L51" s="103" t="str">
        <f>'5- Identificación de Riesgos'!I51</f>
        <v>Afectación Económica</v>
      </c>
      <c r="M51" s="174"/>
      <c r="N51" s="103"/>
      <c r="O51" s="103"/>
      <c r="P51" s="103"/>
      <c r="Q51" s="103"/>
      <c r="R51" s="107">
        <f t="shared" si="6"/>
        <v>0</v>
      </c>
      <c r="S51" s="523"/>
      <c r="T51" s="414"/>
      <c r="U51" s="417"/>
      <c r="V51" s="411"/>
    </row>
    <row r="52" spans="1:22" ht="45" customHeight="1">
      <c r="A52" s="474"/>
      <c r="B52" s="417"/>
      <c r="C52" s="194" t="str">
        <f>'5- Identificación de Riesgos'!D52</f>
        <v>Sobrecarga en red electrica</v>
      </c>
      <c r="D52" s="112"/>
      <c r="E52" s="551"/>
      <c r="F52" s="103" t="s">
        <v>356</v>
      </c>
      <c r="G52" s="103" t="s">
        <v>356</v>
      </c>
      <c r="H52" s="103" t="s">
        <v>356</v>
      </c>
      <c r="I52" s="103" t="s">
        <v>356</v>
      </c>
      <c r="J52" s="107">
        <f t="shared" si="8"/>
        <v>1</v>
      </c>
      <c r="K52" s="523"/>
      <c r="L52" s="103" t="str">
        <f>'5- Identificación de Riesgos'!I52</f>
        <v>Afectación Ambiental</v>
      </c>
      <c r="M52" s="111"/>
      <c r="N52" s="105"/>
      <c r="O52" s="105"/>
      <c r="P52" s="105"/>
      <c r="Q52" s="105"/>
      <c r="R52" s="107">
        <f t="shared" si="6"/>
        <v>0</v>
      </c>
      <c r="S52" s="523"/>
      <c r="T52" s="414"/>
      <c r="U52" s="417"/>
      <c r="V52" s="411"/>
    </row>
    <row r="53" spans="1:22" ht="30" customHeight="1">
      <c r="A53" s="474"/>
      <c r="B53" s="417"/>
      <c r="C53" s="121" t="str">
        <f>'5- Identificación de Riesgos'!D53</f>
        <v>Falta de mantenimientos en la red electrica o mantenimiento vehicular</v>
      </c>
      <c r="D53" s="112"/>
      <c r="E53" s="526"/>
      <c r="F53" s="103" t="s">
        <v>356</v>
      </c>
      <c r="G53" s="103" t="s">
        <v>356</v>
      </c>
      <c r="H53" s="103" t="s">
        <v>356</v>
      </c>
      <c r="I53" s="103" t="s">
        <v>356</v>
      </c>
      <c r="J53" s="107">
        <f t="shared" si="8"/>
        <v>1</v>
      </c>
      <c r="K53" s="523"/>
      <c r="L53" s="103">
        <f>'5- Identificación de Riesgos'!I53</f>
        <v>0</v>
      </c>
      <c r="M53" s="127"/>
      <c r="N53" s="103"/>
      <c r="O53" s="103"/>
      <c r="P53" s="103"/>
      <c r="Q53" s="103"/>
      <c r="R53" s="107">
        <f t="shared" si="6"/>
        <v>0</v>
      </c>
      <c r="S53" s="523"/>
      <c r="T53" s="414"/>
      <c r="U53" s="417"/>
      <c r="V53" s="411"/>
    </row>
    <row r="54" spans="1:22" ht="30" customHeight="1">
      <c r="A54" s="474"/>
      <c r="B54" s="417"/>
      <c r="C54" s="121">
        <f>'5- Identificación de Riesgos'!D54</f>
        <v>0</v>
      </c>
      <c r="D54" s="112"/>
      <c r="E54" s="112"/>
      <c r="F54" s="103"/>
      <c r="G54" s="103"/>
      <c r="H54" s="103"/>
      <c r="I54" s="103"/>
      <c r="J54" s="107">
        <f t="shared" si="8"/>
        <v>0</v>
      </c>
      <c r="K54" s="523"/>
      <c r="L54" s="103">
        <f>'5- Identificación de Riesgos'!I54</f>
        <v>0</v>
      </c>
      <c r="M54" s="127"/>
      <c r="N54" s="103"/>
      <c r="O54" s="103"/>
      <c r="P54" s="103"/>
      <c r="Q54" s="103"/>
      <c r="R54" s="107">
        <f t="shared" si="6"/>
        <v>0</v>
      </c>
      <c r="S54" s="523"/>
      <c r="T54" s="414"/>
      <c r="U54" s="417"/>
      <c r="V54" s="411"/>
    </row>
    <row r="55" spans="1:22" ht="30" customHeight="1">
      <c r="A55" s="474"/>
      <c r="B55" s="417"/>
      <c r="C55" s="121">
        <f>'5- Identificación de Riesgos'!D55</f>
        <v>0</v>
      </c>
      <c r="D55" s="112"/>
      <c r="E55" s="112"/>
      <c r="F55" s="103"/>
      <c r="G55" s="103"/>
      <c r="H55" s="103"/>
      <c r="I55" s="103"/>
      <c r="J55" s="107">
        <f t="shared" si="8"/>
        <v>0</v>
      </c>
      <c r="K55" s="523"/>
      <c r="L55" s="103">
        <f>'5- Identificación de Riesgos'!I55</f>
        <v>0</v>
      </c>
      <c r="M55" s="127"/>
      <c r="N55" s="103"/>
      <c r="O55" s="103"/>
      <c r="P55" s="103"/>
      <c r="Q55" s="103"/>
      <c r="R55" s="107">
        <f t="shared" si="6"/>
        <v>0</v>
      </c>
      <c r="S55" s="523"/>
      <c r="T55" s="414"/>
      <c r="U55" s="417"/>
      <c r="V55" s="411"/>
    </row>
    <row r="56" spans="1:22" ht="30" customHeight="1">
      <c r="A56" s="474"/>
      <c r="B56" s="417"/>
      <c r="C56" s="121">
        <f>'5- Identificación de Riesgos'!D56</f>
        <v>0</v>
      </c>
      <c r="D56" s="112"/>
      <c r="E56" s="112"/>
      <c r="F56" s="103"/>
      <c r="G56" s="103"/>
      <c r="H56" s="103"/>
      <c r="I56" s="103"/>
      <c r="J56" s="107">
        <f t="shared" si="8"/>
        <v>0</v>
      </c>
      <c r="K56" s="523"/>
      <c r="L56" s="103">
        <f>'5- Identificación de Riesgos'!I56</f>
        <v>0</v>
      </c>
      <c r="M56" s="127"/>
      <c r="N56" s="103"/>
      <c r="O56" s="103"/>
      <c r="P56" s="103"/>
      <c r="Q56" s="103"/>
      <c r="R56" s="107">
        <f t="shared" si="6"/>
        <v>0</v>
      </c>
      <c r="S56" s="523"/>
      <c r="T56" s="414"/>
      <c r="U56" s="417"/>
      <c r="V56" s="411"/>
    </row>
    <row r="57" spans="1:22" ht="30" customHeight="1">
      <c r="A57" s="474"/>
      <c r="B57" s="417"/>
      <c r="C57" s="121">
        <f>'5- Identificación de Riesgos'!D57</f>
        <v>0</v>
      </c>
      <c r="D57" s="112"/>
      <c r="E57" s="112"/>
      <c r="F57" s="103"/>
      <c r="G57" s="103"/>
      <c r="H57" s="103"/>
      <c r="I57" s="103"/>
      <c r="J57" s="107">
        <f t="shared" si="8"/>
        <v>0</v>
      </c>
      <c r="K57" s="523"/>
      <c r="L57" s="103">
        <f>'5- Identificación de Riesgos'!I57</f>
        <v>0</v>
      </c>
      <c r="M57" s="127"/>
      <c r="N57" s="103"/>
      <c r="O57" s="103"/>
      <c r="P57" s="103"/>
      <c r="Q57" s="103"/>
      <c r="R57" s="107">
        <f t="shared" si="6"/>
        <v>0</v>
      </c>
      <c r="S57" s="523"/>
      <c r="T57" s="414"/>
      <c r="U57" s="417"/>
      <c r="V57" s="411"/>
    </row>
    <row r="58" spans="1:22">
      <c r="A58" s="474"/>
      <c r="B58" s="417"/>
      <c r="C58" s="121">
        <f>'5- Identificación de Riesgos'!D58</f>
        <v>0</v>
      </c>
      <c r="D58" s="112"/>
      <c r="E58" s="112"/>
      <c r="F58" s="103"/>
      <c r="G58" s="103"/>
      <c r="H58" s="103"/>
      <c r="I58" s="103"/>
      <c r="J58" s="107">
        <f t="shared" si="8"/>
        <v>0</v>
      </c>
      <c r="K58" s="523"/>
      <c r="L58" s="103">
        <f>'5- Identificación de Riesgos'!I58</f>
        <v>0</v>
      </c>
      <c r="M58" s="127"/>
      <c r="N58" s="103"/>
      <c r="O58" s="103"/>
      <c r="P58" s="103"/>
      <c r="Q58" s="103"/>
      <c r="R58" s="107">
        <f t="shared" si="6"/>
        <v>0</v>
      </c>
      <c r="S58" s="523"/>
      <c r="T58" s="414"/>
      <c r="U58" s="417"/>
      <c r="V58" s="411"/>
    </row>
    <row r="59" spans="1:22">
      <c r="A59" s="475"/>
      <c r="B59" s="418"/>
      <c r="C59" s="122">
        <f>'5- Identificación de Riesgos'!D59</f>
        <v>0</v>
      </c>
      <c r="D59" s="126"/>
      <c r="E59" s="126"/>
      <c r="F59" s="104"/>
      <c r="G59" s="104"/>
      <c r="H59" s="104"/>
      <c r="I59" s="104"/>
      <c r="J59" s="108">
        <f t="shared" si="8"/>
        <v>0</v>
      </c>
      <c r="K59" s="524"/>
      <c r="L59" s="104">
        <f>'5- Identificación de Riesgos'!I59</f>
        <v>0</v>
      </c>
      <c r="M59" s="128"/>
      <c r="N59" s="104"/>
      <c r="O59" s="104"/>
      <c r="P59" s="104"/>
      <c r="Q59" s="104"/>
      <c r="R59" s="108">
        <f t="shared" si="6"/>
        <v>0</v>
      </c>
      <c r="S59" s="524"/>
      <c r="T59" s="415"/>
      <c r="U59" s="418"/>
      <c r="V59" s="412"/>
    </row>
    <row r="60" spans="1:22" ht="45">
      <c r="A60" s="473">
        <f>'5- Identificación de Riesgos'!A60</f>
        <v>6</v>
      </c>
      <c r="B60" s="416" t="str">
        <f>'5- Identificación de Riesgos'!B60</f>
        <v>Inundación dentro de la edificación</v>
      </c>
      <c r="C60" s="194" t="str">
        <f>'5- Identificación de Riesgos'!D60</f>
        <v>Lluvias torrenciales en la temporada invernal</v>
      </c>
      <c r="D60" s="125"/>
      <c r="E60" s="548" t="s">
        <v>362</v>
      </c>
      <c r="F60" s="105" t="s">
        <v>358</v>
      </c>
      <c r="G60" s="105" t="s">
        <v>358</v>
      </c>
      <c r="H60" s="105" t="s">
        <v>358</v>
      </c>
      <c r="I60" s="105" t="s">
        <v>358</v>
      </c>
      <c r="J60" s="106">
        <f t="shared" si="8"/>
        <v>0</v>
      </c>
      <c r="K60" s="522">
        <f>AVERAGE(J60:J69)</f>
        <v>0.1</v>
      </c>
      <c r="L60" s="102" t="str">
        <f>'5- Identificación de Riesgos'!I60</f>
        <v>Interrupción o afectación en la prestación del servicio judicial</v>
      </c>
      <c r="M60" s="110"/>
      <c r="N60" s="102"/>
      <c r="O60" s="102"/>
      <c r="P60" s="102"/>
      <c r="Q60" s="102"/>
      <c r="R60" s="109">
        <f t="shared" si="6"/>
        <v>0</v>
      </c>
      <c r="S60" s="525">
        <f t="shared" ref="S60" si="10">AVERAGE(R60:R69)</f>
        <v>0</v>
      </c>
      <c r="T60" s="41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41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10" t="str">
        <f>CONCATENATE(VLOOKUP((LEFT(T60,LEN(T60)-4)&amp;LEFT(U60,LEN(U60)-4)),'9- Matriz de Calor '!$D$18:$E$42,2,0)," - ",RIGHT(T60,1)*RIGHT(U60,1))</f>
        <v>Moderado - 6</v>
      </c>
    </row>
    <row r="61" spans="1:22" ht="30" customHeight="1">
      <c r="A61" s="474"/>
      <c r="B61" s="417"/>
      <c r="C61" s="121" t="str">
        <f>'5- Identificación de Riesgos'!D61</f>
        <v xml:space="preserve">Por el desnivel de las vías  </v>
      </c>
      <c r="D61" s="112"/>
      <c r="E61" s="549"/>
      <c r="F61" s="103" t="s">
        <v>358</v>
      </c>
      <c r="G61" s="103" t="s">
        <v>358</v>
      </c>
      <c r="H61" s="103" t="s">
        <v>358</v>
      </c>
      <c r="I61" s="103" t="s">
        <v>358</v>
      </c>
      <c r="J61" s="107">
        <f t="shared" si="8"/>
        <v>0</v>
      </c>
      <c r="K61" s="523"/>
      <c r="L61" s="103" t="str">
        <f>'5- Identificación de Riesgos'!I61</f>
        <v>Afectación Económica</v>
      </c>
      <c r="M61" s="174"/>
      <c r="N61" s="103"/>
      <c r="O61" s="103"/>
      <c r="P61" s="103"/>
      <c r="Q61" s="103"/>
      <c r="R61" s="107">
        <f t="shared" si="6"/>
        <v>0</v>
      </c>
      <c r="S61" s="523"/>
      <c r="T61" s="414"/>
      <c r="U61" s="417"/>
      <c r="V61" s="411"/>
    </row>
    <row r="62" spans="1:22" ht="30" customHeight="1">
      <c r="A62" s="474"/>
      <c r="B62" s="417"/>
      <c r="C62" s="121" t="str">
        <f>'5- Identificación de Riesgos'!D62</f>
        <v>efecto del incremento del nivel freático.</v>
      </c>
      <c r="D62" s="112"/>
      <c r="E62" s="549"/>
      <c r="F62" s="103" t="s">
        <v>358</v>
      </c>
      <c r="G62" s="103" t="s">
        <v>358</v>
      </c>
      <c r="H62" s="103" t="s">
        <v>358</v>
      </c>
      <c r="I62" s="103" t="s">
        <v>358</v>
      </c>
      <c r="J62" s="107">
        <f t="shared" si="8"/>
        <v>0</v>
      </c>
      <c r="K62" s="523"/>
      <c r="L62" s="103" t="str">
        <f>'5- Identificación de Riesgos'!I62</f>
        <v>Afectación de reputacion,imagén,  credibilidad, satisfacción de usuarios y PI</v>
      </c>
      <c r="M62" s="111"/>
      <c r="N62" s="105"/>
      <c r="O62" s="105"/>
      <c r="P62" s="105"/>
      <c r="Q62" s="105"/>
      <c r="R62" s="107">
        <f t="shared" si="6"/>
        <v>0</v>
      </c>
      <c r="S62" s="523"/>
      <c r="T62" s="414"/>
      <c r="U62" s="417"/>
      <c r="V62" s="411"/>
    </row>
    <row r="63" spans="1:22" ht="30" customHeight="1">
      <c r="A63" s="474"/>
      <c r="B63" s="417"/>
      <c r="C63" s="121" t="str">
        <f>'5- Identificación de Riesgos'!D63</f>
        <v>Falta de mantenimiento en red de desagues</v>
      </c>
      <c r="D63" s="112"/>
      <c r="E63" s="550"/>
      <c r="F63" s="103" t="s">
        <v>356</v>
      </c>
      <c r="G63" s="103" t="s">
        <v>356</v>
      </c>
      <c r="H63" s="103" t="s">
        <v>356</v>
      </c>
      <c r="I63" s="103" t="s">
        <v>356</v>
      </c>
      <c r="J63" s="107">
        <f t="shared" si="8"/>
        <v>1</v>
      </c>
      <c r="K63" s="523"/>
      <c r="L63" s="103">
        <f>'5- Identificación de Riesgos'!I63</f>
        <v>0</v>
      </c>
      <c r="M63" s="127"/>
      <c r="N63" s="103"/>
      <c r="O63" s="103"/>
      <c r="P63" s="103"/>
      <c r="Q63" s="103"/>
      <c r="R63" s="107">
        <f t="shared" si="6"/>
        <v>0</v>
      </c>
      <c r="S63" s="523"/>
      <c r="T63" s="414"/>
      <c r="U63" s="417"/>
      <c r="V63" s="411"/>
    </row>
    <row r="64" spans="1:22" ht="15" customHeight="1">
      <c r="A64" s="474"/>
      <c r="B64" s="417"/>
      <c r="C64" s="121">
        <f>'5- Identificación de Riesgos'!D64</f>
        <v>0</v>
      </c>
      <c r="D64" s="112"/>
      <c r="E64" s="112"/>
      <c r="F64" s="103"/>
      <c r="G64" s="103"/>
      <c r="H64" s="103"/>
      <c r="I64" s="103"/>
      <c r="J64" s="107">
        <f t="shared" si="8"/>
        <v>0</v>
      </c>
      <c r="K64" s="523"/>
      <c r="L64" s="103">
        <f>'5- Identificación de Riesgos'!I64</f>
        <v>0</v>
      </c>
      <c r="M64" s="127"/>
      <c r="N64" s="103"/>
      <c r="O64" s="103"/>
      <c r="P64" s="103"/>
      <c r="Q64" s="103"/>
      <c r="R64" s="107">
        <f t="shared" si="6"/>
        <v>0</v>
      </c>
      <c r="S64" s="523"/>
      <c r="T64" s="414"/>
      <c r="U64" s="417"/>
      <c r="V64" s="411"/>
    </row>
    <row r="65" spans="1:22" ht="30" customHeight="1">
      <c r="A65" s="474"/>
      <c r="B65" s="417"/>
      <c r="C65" s="121">
        <f>'5- Identificación de Riesgos'!D65</f>
        <v>0</v>
      </c>
      <c r="D65" s="112"/>
      <c r="E65" s="112"/>
      <c r="F65" s="103"/>
      <c r="G65" s="103"/>
      <c r="H65" s="103"/>
      <c r="I65" s="103"/>
      <c r="J65" s="107">
        <f t="shared" si="8"/>
        <v>0</v>
      </c>
      <c r="K65" s="523"/>
      <c r="L65" s="103">
        <f>'5- Identificación de Riesgos'!I65</f>
        <v>0</v>
      </c>
      <c r="M65" s="127"/>
      <c r="N65" s="103"/>
      <c r="O65" s="103"/>
      <c r="P65" s="103"/>
      <c r="Q65" s="103"/>
      <c r="R65" s="107">
        <f t="shared" si="6"/>
        <v>0</v>
      </c>
      <c r="S65" s="523"/>
      <c r="T65" s="414"/>
      <c r="U65" s="417"/>
      <c r="V65" s="411"/>
    </row>
    <row r="66" spans="1:22" ht="30" customHeight="1">
      <c r="A66" s="474"/>
      <c r="B66" s="417"/>
      <c r="C66" s="121">
        <f>'5- Identificación de Riesgos'!D66</f>
        <v>0</v>
      </c>
      <c r="D66" s="112"/>
      <c r="E66" s="112"/>
      <c r="F66" s="103"/>
      <c r="G66" s="103"/>
      <c r="H66" s="103"/>
      <c r="I66" s="103"/>
      <c r="J66" s="107">
        <f t="shared" si="8"/>
        <v>0</v>
      </c>
      <c r="K66" s="523"/>
      <c r="L66" s="103">
        <f>'5- Identificación de Riesgos'!I66</f>
        <v>0</v>
      </c>
      <c r="M66" s="127"/>
      <c r="N66" s="103"/>
      <c r="O66" s="103"/>
      <c r="P66" s="103"/>
      <c r="Q66" s="103"/>
      <c r="R66" s="107">
        <f t="shared" si="6"/>
        <v>0</v>
      </c>
      <c r="S66" s="523"/>
      <c r="T66" s="414"/>
      <c r="U66" s="417"/>
      <c r="V66" s="411"/>
    </row>
    <row r="67" spans="1:22" ht="30" customHeight="1">
      <c r="A67" s="474"/>
      <c r="B67" s="417"/>
      <c r="C67" s="121">
        <f>'5- Identificación de Riesgos'!D67</f>
        <v>0</v>
      </c>
      <c r="D67" s="112"/>
      <c r="E67" s="112"/>
      <c r="F67" s="103"/>
      <c r="G67" s="103"/>
      <c r="H67" s="103"/>
      <c r="I67" s="103"/>
      <c r="J67" s="107">
        <f t="shared" si="8"/>
        <v>0</v>
      </c>
      <c r="K67" s="523"/>
      <c r="L67" s="103">
        <f>'5- Identificación de Riesgos'!I67</f>
        <v>0</v>
      </c>
      <c r="M67" s="127"/>
      <c r="N67" s="103"/>
      <c r="O67" s="103"/>
      <c r="P67" s="103"/>
      <c r="Q67" s="103"/>
      <c r="R67" s="107">
        <f t="shared" si="6"/>
        <v>0</v>
      </c>
      <c r="S67" s="523"/>
      <c r="T67" s="414"/>
      <c r="U67" s="417"/>
      <c r="V67" s="411"/>
    </row>
    <row r="68" spans="1:22">
      <c r="A68" s="474"/>
      <c r="B68" s="417"/>
      <c r="C68" s="121">
        <f>'5- Identificación de Riesgos'!D68</f>
        <v>0</v>
      </c>
      <c r="D68" s="112"/>
      <c r="E68" s="112"/>
      <c r="F68" s="103"/>
      <c r="G68" s="103"/>
      <c r="H68" s="103"/>
      <c r="I68" s="103"/>
      <c r="J68" s="107">
        <f t="shared" si="8"/>
        <v>0</v>
      </c>
      <c r="K68" s="523"/>
      <c r="L68" s="103">
        <f>'5- Identificación de Riesgos'!I68</f>
        <v>0</v>
      </c>
      <c r="M68" s="127"/>
      <c r="N68" s="103"/>
      <c r="O68" s="103"/>
      <c r="P68" s="103"/>
      <c r="Q68" s="103"/>
      <c r="R68" s="107">
        <f t="shared" si="6"/>
        <v>0</v>
      </c>
      <c r="S68" s="523"/>
      <c r="T68" s="414"/>
      <c r="U68" s="417"/>
      <c r="V68" s="411"/>
    </row>
    <row r="69" spans="1:22" ht="15.75" thickBot="1">
      <c r="A69" s="475"/>
      <c r="B69" s="418"/>
      <c r="C69" s="122">
        <f>'5- Identificación de Riesgos'!D69</f>
        <v>0</v>
      </c>
      <c r="D69" s="126"/>
      <c r="E69" s="126"/>
      <c r="F69" s="104"/>
      <c r="G69" s="104"/>
      <c r="H69" s="104"/>
      <c r="I69" s="104"/>
      <c r="J69" s="108">
        <f t="shared" si="8"/>
        <v>0</v>
      </c>
      <c r="K69" s="524"/>
      <c r="L69" s="104">
        <f>'5- Identificación de Riesgos'!I69</f>
        <v>0</v>
      </c>
      <c r="M69" s="128"/>
      <c r="N69" s="104"/>
      <c r="O69" s="104"/>
      <c r="P69" s="104"/>
      <c r="Q69" s="104"/>
      <c r="R69" s="108">
        <f t="shared" si="6"/>
        <v>0</v>
      </c>
      <c r="S69" s="524"/>
      <c r="T69" s="415"/>
      <c r="U69" s="418"/>
      <c r="V69" s="412"/>
    </row>
    <row r="70" spans="1:22" ht="60">
      <c r="A70" s="473">
        <f>'5- Identificación de Riesgos'!A70</f>
        <v>7</v>
      </c>
      <c r="B70" s="484" t="s">
        <v>498</v>
      </c>
      <c r="C70" s="301" t="s">
        <v>500</v>
      </c>
      <c r="D70" s="302"/>
      <c r="E70" s="302"/>
      <c r="F70" s="300" t="s">
        <v>358</v>
      </c>
      <c r="G70" s="300" t="s">
        <v>356</v>
      </c>
      <c r="H70" s="300" t="s">
        <v>358</v>
      </c>
      <c r="I70" s="300" t="s">
        <v>358</v>
      </c>
      <c r="K70" s="484">
        <v>0.13</v>
      </c>
      <c r="L70" s="272" t="s">
        <v>309</v>
      </c>
      <c r="M70" s="303"/>
      <c r="N70" s="272" t="s">
        <v>356</v>
      </c>
      <c r="O70" s="272" t="s">
        <v>356</v>
      </c>
      <c r="P70" s="272" t="s">
        <v>356</v>
      </c>
      <c r="Q70" s="272" t="s">
        <v>356</v>
      </c>
      <c r="R70" s="272">
        <v>1</v>
      </c>
      <c r="T70" s="552" t="s">
        <v>501</v>
      </c>
      <c r="U70" s="516" t="s">
        <v>502</v>
      </c>
      <c r="V70" s="507" t="s">
        <v>503</v>
      </c>
    </row>
    <row r="71" spans="1:22" ht="60">
      <c r="A71" s="474"/>
      <c r="B71" s="485"/>
      <c r="C71" s="285" t="s">
        <v>504</v>
      </c>
      <c r="D71" s="304"/>
      <c r="E71" s="304"/>
      <c r="F71" s="268" t="s">
        <v>358</v>
      </c>
      <c r="G71" s="268" t="s">
        <v>358</v>
      </c>
      <c r="H71" s="268" t="s">
        <v>358</v>
      </c>
      <c r="I71" s="268" t="s">
        <v>358</v>
      </c>
      <c r="K71" s="485"/>
      <c r="L71" s="268" t="s">
        <v>293</v>
      </c>
      <c r="M71" s="305"/>
      <c r="N71" s="268" t="s">
        <v>356</v>
      </c>
      <c r="O71" s="268" t="s">
        <v>356</v>
      </c>
      <c r="P71" s="268" t="s">
        <v>356</v>
      </c>
      <c r="Q71" s="268" t="s">
        <v>356</v>
      </c>
      <c r="R71" s="268">
        <v>1</v>
      </c>
      <c r="T71" s="553"/>
      <c r="U71" s="517"/>
      <c r="V71" s="508"/>
    </row>
    <row r="72" spans="1:22" ht="15" customHeight="1">
      <c r="A72" s="474"/>
      <c r="B72" s="485"/>
      <c r="C72" s="285" t="s">
        <v>505</v>
      </c>
      <c r="D72" s="304"/>
      <c r="E72" s="304"/>
      <c r="F72" s="268" t="s">
        <v>356</v>
      </c>
      <c r="G72" s="268" t="s">
        <v>356</v>
      </c>
      <c r="H72" s="268" t="s">
        <v>356</v>
      </c>
      <c r="I72" s="268" t="s">
        <v>356</v>
      </c>
      <c r="K72" s="485"/>
      <c r="L72" s="268" t="s">
        <v>327</v>
      </c>
      <c r="M72" s="274"/>
      <c r="N72" s="300"/>
      <c r="O72" s="300"/>
      <c r="P72" s="300"/>
      <c r="Q72" s="300"/>
      <c r="R72" s="268">
        <v>0</v>
      </c>
      <c r="T72" s="553"/>
      <c r="U72" s="517"/>
      <c r="V72" s="508"/>
    </row>
    <row r="73" spans="1:22">
      <c r="A73" s="474"/>
      <c r="B73" s="485"/>
      <c r="C73" s="285" t="s">
        <v>506</v>
      </c>
      <c r="D73" s="304"/>
      <c r="E73" s="304"/>
      <c r="F73" s="268"/>
      <c r="G73" s="268"/>
      <c r="H73" s="268"/>
      <c r="I73" s="268"/>
      <c r="K73" s="485"/>
      <c r="L73" s="268">
        <v>0</v>
      </c>
      <c r="M73" s="285"/>
      <c r="N73" s="268"/>
      <c r="O73" s="268"/>
      <c r="P73" s="268"/>
      <c r="Q73" s="268"/>
      <c r="R73" s="268">
        <v>0</v>
      </c>
      <c r="T73" s="553"/>
      <c r="U73" s="517"/>
      <c r="V73" s="508"/>
    </row>
    <row r="74" spans="1:22">
      <c r="A74" s="474"/>
      <c r="B74" s="485"/>
      <c r="C74" s="285">
        <v>0</v>
      </c>
      <c r="D74" s="304"/>
      <c r="E74" s="304"/>
      <c r="F74" s="268"/>
      <c r="G74" s="268"/>
      <c r="H74" s="268"/>
      <c r="I74" s="268"/>
      <c r="K74" s="485"/>
      <c r="L74" s="268">
        <v>0</v>
      </c>
      <c r="M74" s="285"/>
      <c r="N74" s="268"/>
      <c r="O74" s="268"/>
      <c r="P74" s="268"/>
      <c r="Q74" s="268"/>
      <c r="R74" s="268">
        <v>0</v>
      </c>
      <c r="T74" s="553"/>
      <c r="U74" s="517"/>
      <c r="V74" s="508"/>
    </row>
    <row r="75" spans="1:22">
      <c r="A75" s="474"/>
      <c r="B75" s="485"/>
      <c r="C75" s="285">
        <v>0</v>
      </c>
      <c r="D75" s="304"/>
      <c r="E75" s="304"/>
      <c r="F75" s="268"/>
      <c r="G75" s="268"/>
      <c r="H75" s="268"/>
      <c r="I75" s="268"/>
      <c r="K75" s="485"/>
      <c r="L75" s="268">
        <v>0</v>
      </c>
      <c r="M75" s="285"/>
      <c r="N75" s="268"/>
      <c r="O75" s="268"/>
      <c r="P75" s="268"/>
      <c r="Q75" s="268"/>
      <c r="R75" s="268">
        <v>0</v>
      </c>
      <c r="T75" s="553"/>
      <c r="U75" s="517"/>
      <c r="V75" s="508"/>
    </row>
    <row r="76" spans="1:22">
      <c r="A76" s="474"/>
      <c r="B76" s="485"/>
      <c r="C76" s="285">
        <v>0</v>
      </c>
      <c r="D76" s="304"/>
      <c r="E76" s="304"/>
      <c r="F76" s="268"/>
      <c r="G76" s="268"/>
      <c r="H76" s="268"/>
      <c r="I76" s="268"/>
      <c r="K76" s="485"/>
      <c r="L76" s="268">
        <v>0</v>
      </c>
      <c r="M76" s="285"/>
      <c r="N76" s="268"/>
      <c r="O76" s="268"/>
      <c r="P76" s="268"/>
      <c r="Q76" s="268"/>
      <c r="R76" s="268">
        <v>0</v>
      </c>
      <c r="T76" s="553"/>
      <c r="U76" s="517"/>
      <c r="V76" s="508"/>
    </row>
    <row r="77" spans="1:22">
      <c r="A77" s="474"/>
      <c r="B77" s="485"/>
      <c r="C77" s="285">
        <v>0</v>
      </c>
      <c r="D77" s="304"/>
      <c r="E77" s="304"/>
      <c r="F77" s="268"/>
      <c r="G77" s="268"/>
      <c r="H77" s="268"/>
      <c r="I77" s="268"/>
      <c r="K77" s="485"/>
      <c r="L77" s="268">
        <v>0</v>
      </c>
      <c r="M77" s="285"/>
      <c r="N77" s="268"/>
      <c r="O77" s="268"/>
      <c r="P77" s="268"/>
      <c r="Q77" s="268"/>
      <c r="R77" s="268">
        <v>0</v>
      </c>
      <c r="T77" s="553"/>
      <c r="U77" s="517"/>
      <c r="V77" s="508"/>
    </row>
    <row r="78" spans="1:22">
      <c r="A78" s="474"/>
      <c r="B78" s="485"/>
      <c r="C78" s="285">
        <v>0</v>
      </c>
      <c r="D78" s="304"/>
      <c r="E78" s="304"/>
      <c r="F78" s="268"/>
      <c r="G78" s="268"/>
      <c r="H78" s="268"/>
      <c r="I78" s="268"/>
      <c r="K78" s="485"/>
      <c r="L78" s="268">
        <v>0</v>
      </c>
      <c r="M78" s="285"/>
      <c r="N78" s="268"/>
      <c r="O78" s="268"/>
      <c r="P78" s="268"/>
      <c r="Q78" s="268"/>
      <c r="R78" s="268">
        <v>0</v>
      </c>
      <c r="T78" s="553"/>
      <c r="U78" s="517"/>
      <c r="V78" s="508"/>
    </row>
    <row r="79" spans="1:22" ht="15.75" thickBot="1">
      <c r="A79" s="475"/>
      <c r="B79" s="486"/>
      <c r="C79" s="306">
        <v>0</v>
      </c>
      <c r="D79" s="307"/>
      <c r="E79" s="307"/>
      <c r="F79" s="273"/>
      <c r="G79" s="273"/>
      <c r="H79" s="273"/>
      <c r="I79" s="273"/>
      <c r="K79" s="502"/>
      <c r="L79" s="273">
        <v>0</v>
      </c>
      <c r="M79" s="306"/>
      <c r="N79" s="273"/>
      <c r="O79" s="273"/>
      <c r="P79" s="273"/>
      <c r="Q79" s="273"/>
      <c r="R79" s="273">
        <v>0</v>
      </c>
      <c r="T79" s="554"/>
      <c r="U79" s="518"/>
      <c r="V79" s="509"/>
    </row>
    <row r="80" spans="1:22" ht="60">
      <c r="A80" s="473">
        <f>'5- Identificación de Riesgos'!A80</f>
        <v>8</v>
      </c>
      <c r="B80" s="484" t="s">
        <v>507</v>
      </c>
      <c r="C80" s="301" t="s">
        <v>509</v>
      </c>
      <c r="D80" s="302"/>
      <c r="E80" s="302"/>
      <c r="F80" s="300" t="s">
        <v>358</v>
      </c>
      <c r="G80" s="300" t="s">
        <v>356</v>
      </c>
      <c r="H80" s="300" t="s">
        <v>358</v>
      </c>
      <c r="I80" s="300" t="s">
        <v>358</v>
      </c>
      <c r="K80" s="556">
        <v>0.13</v>
      </c>
      <c r="L80" s="272" t="s">
        <v>309</v>
      </c>
      <c r="M80" s="303"/>
      <c r="N80" s="272" t="s">
        <v>356</v>
      </c>
      <c r="O80" s="272" t="s">
        <v>356</v>
      </c>
      <c r="P80" s="272" t="s">
        <v>356</v>
      </c>
      <c r="Q80" s="272" t="s">
        <v>356</v>
      </c>
      <c r="R80" s="272">
        <v>1</v>
      </c>
      <c r="T80" s="552" t="s">
        <v>501</v>
      </c>
      <c r="U80" s="490" t="s">
        <v>510</v>
      </c>
      <c r="V80" s="510" t="s">
        <v>511</v>
      </c>
    </row>
    <row r="81" spans="1:22" ht="30">
      <c r="A81" s="474"/>
      <c r="B81" s="485"/>
      <c r="C81" s="285" t="s">
        <v>512</v>
      </c>
      <c r="D81" s="304"/>
      <c r="E81" s="304"/>
      <c r="F81" s="268" t="s">
        <v>358</v>
      </c>
      <c r="G81" s="268" t="s">
        <v>358</v>
      </c>
      <c r="H81" s="268" t="s">
        <v>358</v>
      </c>
      <c r="I81" s="268" t="s">
        <v>358</v>
      </c>
      <c r="K81" s="485"/>
      <c r="L81" s="268" t="s">
        <v>327</v>
      </c>
      <c r="M81" s="305"/>
      <c r="N81" s="268" t="s">
        <v>356</v>
      </c>
      <c r="O81" s="268" t="s">
        <v>356</v>
      </c>
      <c r="P81" s="268" t="s">
        <v>356</v>
      </c>
      <c r="Q81" s="268" t="s">
        <v>356</v>
      </c>
      <c r="R81" s="268">
        <v>1</v>
      </c>
      <c r="T81" s="553"/>
      <c r="U81" s="491"/>
      <c r="V81" s="511"/>
    </row>
    <row r="82" spans="1:22" ht="30">
      <c r="A82" s="474"/>
      <c r="B82" s="485"/>
      <c r="C82" s="285" t="s">
        <v>514</v>
      </c>
      <c r="D82" s="304"/>
      <c r="E82" s="304"/>
      <c r="F82" s="268" t="s">
        <v>356</v>
      </c>
      <c r="G82" s="268" t="s">
        <v>356</v>
      </c>
      <c r="H82" s="268" t="s">
        <v>356</v>
      </c>
      <c r="I82" s="268" t="s">
        <v>356</v>
      </c>
      <c r="K82" s="485"/>
      <c r="L82" s="268" t="s">
        <v>293</v>
      </c>
      <c r="M82" s="274"/>
      <c r="N82" s="300"/>
      <c r="O82" s="300"/>
      <c r="P82" s="300"/>
      <c r="Q82" s="300"/>
      <c r="R82" s="268">
        <v>0</v>
      </c>
      <c r="T82" s="553"/>
      <c r="U82" s="491"/>
      <c r="V82" s="511"/>
    </row>
    <row r="83" spans="1:22" ht="45">
      <c r="A83" s="474"/>
      <c r="B83" s="485"/>
      <c r="C83" s="285" t="s">
        <v>515</v>
      </c>
      <c r="D83" s="304"/>
      <c r="E83" s="304"/>
      <c r="F83" s="268"/>
      <c r="G83" s="268"/>
      <c r="H83" s="268"/>
      <c r="I83" s="268"/>
      <c r="K83" s="485"/>
      <c r="L83" s="268">
        <v>0</v>
      </c>
      <c r="M83" s="285"/>
      <c r="N83" s="268"/>
      <c r="O83" s="268"/>
      <c r="P83" s="268"/>
      <c r="Q83" s="268"/>
      <c r="R83" s="268">
        <v>0</v>
      </c>
      <c r="T83" s="553"/>
      <c r="U83" s="491"/>
      <c r="V83" s="511"/>
    </row>
    <row r="84" spans="1:22" ht="30">
      <c r="A84" s="474"/>
      <c r="B84" s="485"/>
      <c r="C84" s="285" t="s">
        <v>516</v>
      </c>
      <c r="D84" s="304"/>
      <c r="E84" s="304"/>
      <c r="F84" s="268"/>
      <c r="G84" s="268"/>
      <c r="H84" s="268"/>
      <c r="I84" s="268"/>
      <c r="K84" s="485"/>
      <c r="L84" s="268">
        <v>0</v>
      </c>
      <c r="M84" s="285"/>
      <c r="N84" s="268"/>
      <c r="O84" s="268"/>
      <c r="P84" s="268"/>
      <c r="Q84" s="268"/>
      <c r="R84" s="268">
        <v>0</v>
      </c>
      <c r="T84" s="553"/>
      <c r="U84" s="491"/>
      <c r="V84" s="511"/>
    </row>
    <row r="85" spans="1:22">
      <c r="A85" s="474"/>
      <c r="B85" s="485"/>
      <c r="C85" s="285">
        <v>0</v>
      </c>
      <c r="D85" s="304"/>
      <c r="E85" s="304"/>
      <c r="F85" s="268"/>
      <c r="G85" s="268"/>
      <c r="H85" s="268"/>
      <c r="I85" s="268"/>
      <c r="K85" s="485"/>
      <c r="L85" s="268">
        <v>0</v>
      </c>
      <c r="M85" s="285"/>
      <c r="N85" s="268"/>
      <c r="O85" s="268"/>
      <c r="P85" s="268"/>
      <c r="Q85" s="268"/>
      <c r="R85" s="268">
        <v>0</v>
      </c>
      <c r="T85" s="553"/>
      <c r="U85" s="491"/>
      <c r="V85" s="511"/>
    </row>
    <row r="86" spans="1:22">
      <c r="A86" s="474"/>
      <c r="B86" s="485"/>
      <c r="C86" s="285">
        <v>0</v>
      </c>
      <c r="D86" s="304"/>
      <c r="E86" s="304"/>
      <c r="F86" s="268"/>
      <c r="G86" s="268"/>
      <c r="H86" s="268"/>
      <c r="I86" s="268"/>
      <c r="K86" s="485"/>
      <c r="L86" s="268">
        <v>0</v>
      </c>
      <c r="M86" s="285"/>
      <c r="N86" s="268"/>
      <c r="O86" s="268"/>
      <c r="P86" s="268"/>
      <c r="Q86" s="268"/>
      <c r="R86" s="268">
        <v>0</v>
      </c>
      <c r="T86" s="553"/>
      <c r="U86" s="491"/>
      <c r="V86" s="511"/>
    </row>
    <row r="87" spans="1:22">
      <c r="A87" s="474"/>
      <c r="B87" s="485"/>
      <c r="C87" s="285">
        <v>0</v>
      </c>
      <c r="D87" s="304"/>
      <c r="E87" s="304"/>
      <c r="F87" s="268"/>
      <c r="G87" s="268"/>
      <c r="H87" s="268"/>
      <c r="I87" s="268"/>
      <c r="K87" s="485"/>
      <c r="L87" s="268">
        <v>0</v>
      </c>
      <c r="M87" s="285"/>
      <c r="N87" s="268"/>
      <c r="O87" s="268"/>
      <c r="P87" s="268"/>
      <c r="Q87" s="268"/>
      <c r="R87" s="268">
        <v>0</v>
      </c>
      <c r="T87" s="553"/>
      <c r="U87" s="491"/>
      <c r="V87" s="511"/>
    </row>
    <row r="88" spans="1:22">
      <c r="A88" s="474"/>
      <c r="B88" s="485"/>
      <c r="C88" s="285">
        <v>0</v>
      </c>
      <c r="D88" s="304"/>
      <c r="E88" s="304"/>
      <c r="F88" s="268"/>
      <c r="G88" s="268"/>
      <c r="H88" s="268"/>
      <c r="I88" s="268"/>
      <c r="K88" s="485"/>
      <c r="L88" s="268">
        <v>0</v>
      </c>
      <c r="M88" s="285"/>
      <c r="N88" s="268"/>
      <c r="O88" s="268"/>
      <c r="P88" s="268"/>
      <c r="Q88" s="268"/>
      <c r="R88" s="268">
        <v>0</v>
      </c>
      <c r="T88" s="553"/>
      <c r="U88" s="491"/>
      <c r="V88" s="511"/>
    </row>
    <row r="89" spans="1:22" ht="15.75" thickBot="1">
      <c r="A89" s="475"/>
      <c r="B89" s="486"/>
      <c r="C89" s="306">
        <v>0</v>
      </c>
      <c r="D89" s="307"/>
      <c r="E89" s="307"/>
      <c r="F89" s="273"/>
      <c r="G89" s="273"/>
      <c r="H89" s="273"/>
      <c r="I89" s="273"/>
      <c r="K89" s="502"/>
      <c r="L89" s="273">
        <v>0</v>
      </c>
      <c r="M89" s="306"/>
      <c r="N89" s="273"/>
      <c r="O89" s="273"/>
      <c r="P89" s="273"/>
      <c r="Q89" s="273"/>
      <c r="R89" s="273">
        <v>0</v>
      </c>
      <c r="T89" s="554"/>
      <c r="U89" s="492"/>
      <c r="V89" s="512"/>
    </row>
    <row r="90" spans="1:22" ht="30">
      <c r="A90" s="473">
        <f>'5- Identificación de Riesgos'!A90</f>
        <v>9</v>
      </c>
      <c r="B90" s="484" t="s">
        <v>517</v>
      </c>
      <c r="C90" s="301" t="s">
        <v>509</v>
      </c>
      <c r="D90" s="302"/>
      <c r="E90" s="302"/>
      <c r="F90" s="300" t="s">
        <v>358</v>
      </c>
      <c r="G90" s="300" t="s">
        <v>356</v>
      </c>
      <c r="H90" s="300" t="s">
        <v>358</v>
      </c>
      <c r="I90" s="300" t="s">
        <v>358</v>
      </c>
      <c r="K90" s="556">
        <v>0.13</v>
      </c>
      <c r="L90" s="272" t="s">
        <v>327</v>
      </c>
      <c r="M90" s="303"/>
      <c r="N90" s="272" t="s">
        <v>356</v>
      </c>
      <c r="O90" s="272" t="s">
        <v>356</v>
      </c>
      <c r="P90" s="272" t="s">
        <v>356</v>
      </c>
      <c r="Q90" s="272" t="s">
        <v>356</v>
      </c>
      <c r="R90" s="272">
        <v>1</v>
      </c>
      <c r="T90" s="552" t="s">
        <v>501</v>
      </c>
      <c r="U90" s="490" t="s">
        <v>510</v>
      </c>
      <c r="V90" s="510" t="s">
        <v>511</v>
      </c>
    </row>
    <row r="91" spans="1:22" ht="45">
      <c r="A91" s="474"/>
      <c r="B91" s="485"/>
      <c r="C91" s="285" t="s">
        <v>512</v>
      </c>
      <c r="D91" s="304"/>
      <c r="E91" s="304"/>
      <c r="F91" s="268" t="s">
        <v>358</v>
      </c>
      <c r="G91" s="268" t="s">
        <v>358</v>
      </c>
      <c r="H91" s="268" t="s">
        <v>358</v>
      </c>
      <c r="I91" s="268" t="s">
        <v>358</v>
      </c>
      <c r="K91" s="485"/>
      <c r="L91" s="268" t="s">
        <v>421</v>
      </c>
      <c r="M91" s="305"/>
      <c r="N91" s="268" t="s">
        <v>356</v>
      </c>
      <c r="O91" s="268" t="s">
        <v>356</v>
      </c>
      <c r="P91" s="268" t="s">
        <v>356</v>
      </c>
      <c r="Q91" s="268" t="s">
        <v>356</v>
      </c>
      <c r="R91" s="268">
        <v>1</v>
      </c>
      <c r="T91" s="553"/>
      <c r="U91" s="491"/>
      <c r="V91" s="511"/>
    </row>
    <row r="92" spans="1:22">
      <c r="A92" s="474"/>
      <c r="B92" s="485"/>
      <c r="C92" s="285" t="s">
        <v>514</v>
      </c>
      <c r="D92" s="304"/>
      <c r="E92" s="304"/>
      <c r="F92" s="268" t="s">
        <v>356</v>
      </c>
      <c r="G92" s="268" t="s">
        <v>356</v>
      </c>
      <c r="H92" s="268" t="s">
        <v>356</v>
      </c>
      <c r="I92" s="268" t="s">
        <v>356</v>
      </c>
      <c r="K92" s="485"/>
      <c r="L92" s="268">
        <v>0</v>
      </c>
      <c r="M92" s="274"/>
      <c r="N92" s="300"/>
      <c r="O92" s="300"/>
      <c r="P92" s="300"/>
      <c r="Q92" s="300"/>
      <c r="R92" s="268">
        <v>0</v>
      </c>
      <c r="T92" s="553"/>
      <c r="U92" s="491"/>
      <c r="V92" s="511"/>
    </row>
    <row r="93" spans="1:22" ht="30">
      <c r="A93" s="474"/>
      <c r="B93" s="485"/>
      <c r="C93" s="285" t="s">
        <v>519</v>
      </c>
      <c r="D93" s="304"/>
      <c r="E93" s="304"/>
      <c r="F93" s="268"/>
      <c r="G93" s="268"/>
      <c r="H93" s="268"/>
      <c r="I93" s="268"/>
      <c r="K93" s="485"/>
      <c r="L93" s="268">
        <v>0</v>
      </c>
      <c r="M93" s="285"/>
      <c r="N93" s="268"/>
      <c r="O93" s="268"/>
      <c r="P93" s="268"/>
      <c r="Q93" s="268"/>
      <c r="R93" s="268">
        <v>0</v>
      </c>
      <c r="T93" s="553"/>
      <c r="U93" s="491"/>
      <c r="V93" s="511"/>
    </row>
    <row r="94" spans="1:22" ht="45" customHeight="1">
      <c r="A94" s="474"/>
      <c r="B94" s="485"/>
      <c r="C94" s="285" t="s">
        <v>520</v>
      </c>
      <c r="D94" s="304"/>
      <c r="E94" s="304"/>
      <c r="F94" s="268"/>
      <c r="G94" s="268"/>
      <c r="H94" s="268"/>
      <c r="I94" s="268"/>
      <c r="K94" s="485"/>
      <c r="L94" s="268">
        <v>0</v>
      </c>
      <c r="M94" s="285"/>
      <c r="N94" s="268"/>
      <c r="O94" s="268"/>
      <c r="P94" s="268"/>
      <c r="Q94" s="268"/>
      <c r="R94" s="268">
        <v>0</v>
      </c>
      <c r="T94" s="553"/>
      <c r="U94" s="491"/>
      <c r="V94" s="511"/>
    </row>
    <row r="95" spans="1:22" ht="45">
      <c r="A95" s="474"/>
      <c r="B95" s="485"/>
      <c r="C95" s="285" t="s">
        <v>521</v>
      </c>
      <c r="D95" s="304"/>
      <c r="E95" s="304"/>
      <c r="F95" s="268"/>
      <c r="G95" s="268"/>
      <c r="H95" s="268"/>
      <c r="I95" s="268"/>
      <c r="K95" s="485"/>
      <c r="L95" s="268">
        <v>0</v>
      </c>
      <c r="M95" s="285"/>
      <c r="N95" s="268"/>
      <c r="O95" s="268"/>
      <c r="P95" s="268"/>
      <c r="Q95" s="268"/>
      <c r="R95" s="268">
        <v>0</v>
      </c>
      <c r="T95" s="553"/>
      <c r="U95" s="491"/>
      <c r="V95" s="511"/>
    </row>
    <row r="96" spans="1:22" ht="45">
      <c r="A96" s="474"/>
      <c r="B96" s="485"/>
      <c r="C96" s="285" t="s">
        <v>522</v>
      </c>
      <c r="D96" s="304"/>
      <c r="E96" s="304"/>
      <c r="F96" s="268"/>
      <c r="G96" s="268"/>
      <c r="H96" s="268"/>
      <c r="I96" s="268"/>
      <c r="K96" s="485"/>
      <c r="L96" s="268">
        <v>0</v>
      </c>
      <c r="M96" s="285"/>
      <c r="N96" s="268"/>
      <c r="O96" s="268"/>
      <c r="P96" s="268"/>
      <c r="Q96" s="268"/>
      <c r="R96" s="268">
        <v>0</v>
      </c>
      <c r="T96" s="553"/>
      <c r="U96" s="491"/>
      <c r="V96" s="511"/>
    </row>
    <row r="97" spans="1:22">
      <c r="A97" s="474"/>
      <c r="B97" s="485"/>
      <c r="C97" s="285">
        <v>0</v>
      </c>
      <c r="D97" s="304"/>
      <c r="E97" s="304"/>
      <c r="F97" s="268"/>
      <c r="G97" s="268"/>
      <c r="H97" s="268"/>
      <c r="I97" s="268"/>
      <c r="K97" s="485"/>
      <c r="L97" s="268">
        <v>0</v>
      </c>
      <c r="M97" s="285"/>
      <c r="N97" s="268"/>
      <c r="O97" s="268"/>
      <c r="P97" s="268"/>
      <c r="Q97" s="268"/>
      <c r="R97" s="268">
        <v>0</v>
      </c>
      <c r="T97" s="553"/>
      <c r="U97" s="491"/>
      <c r="V97" s="511"/>
    </row>
    <row r="98" spans="1:22">
      <c r="A98" s="474"/>
      <c r="B98" s="485"/>
      <c r="C98" s="285">
        <v>0</v>
      </c>
      <c r="D98" s="304"/>
      <c r="E98" s="304"/>
      <c r="F98" s="268"/>
      <c r="G98" s="268"/>
      <c r="H98" s="268"/>
      <c r="I98" s="268"/>
      <c r="K98" s="485"/>
      <c r="L98" s="268">
        <v>0</v>
      </c>
      <c r="M98" s="285"/>
      <c r="N98" s="268"/>
      <c r="O98" s="268"/>
      <c r="P98" s="268"/>
      <c r="Q98" s="268"/>
      <c r="R98" s="268">
        <v>0</v>
      </c>
      <c r="T98" s="553"/>
      <c r="U98" s="491"/>
      <c r="V98" s="511"/>
    </row>
    <row r="99" spans="1:22" ht="15.75" thickBot="1">
      <c r="A99" s="475"/>
      <c r="B99" s="486"/>
      <c r="C99" s="306">
        <v>0</v>
      </c>
      <c r="D99" s="307"/>
      <c r="E99" s="307"/>
      <c r="F99" s="273"/>
      <c r="G99" s="273"/>
      <c r="H99" s="273"/>
      <c r="I99" s="273"/>
      <c r="K99" s="502"/>
      <c r="L99" s="273">
        <v>0</v>
      </c>
      <c r="M99" s="306"/>
      <c r="N99" s="273"/>
      <c r="O99" s="273"/>
      <c r="P99" s="273"/>
      <c r="Q99" s="273"/>
      <c r="R99" s="273">
        <v>0</v>
      </c>
      <c r="T99" s="554"/>
      <c r="U99" s="492"/>
      <c r="V99" s="512"/>
    </row>
    <row r="100" spans="1:22" ht="30">
      <c r="A100" s="473">
        <f>'5- Identificación de Riesgos'!A100</f>
        <v>10</v>
      </c>
      <c r="B100" s="484" t="s">
        <v>523</v>
      </c>
      <c r="C100" s="301" t="s">
        <v>509</v>
      </c>
      <c r="D100" s="302"/>
      <c r="E100" s="302"/>
      <c r="F100" s="300" t="s">
        <v>358</v>
      </c>
      <c r="G100" s="300" t="s">
        <v>356</v>
      </c>
      <c r="H100" s="300" t="s">
        <v>358</v>
      </c>
      <c r="I100" s="300" t="s">
        <v>358</v>
      </c>
      <c r="K100" s="556">
        <v>0.13</v>
      </c>
      <c r="L100" s="272">
        <v>0</v>
      </c>
      <c r="M100" s="303"/>
      <c r="N100" s="272" t="s">
        <v>356</v>
      </c>
      <c r="O100" s="272" t="s">
        <v>356</v>
      </c>
      <c r="P100" s="272" t="s">
        <v>356</v>
      </c>
      <c r="Q100" s="272" t="s">
        <v>356</v>
      </c>
      <c r="R100" s="272">
        <v>1</v>
      </c>
      <c r="T100" s="552" t="s">
        <v>501</v>
      </c>
      <c r="U100" s="504" t="s">
        <v>525</v>
      </c>
      <c r="V100" s="513" t="s">
        <v>526</v>
      </c>
    </row>
    <row r="101" spans="1:22" ht="30">
      <c r="A101" s="474"/>
      <c r="B101" s="485"/>
      <c r="C101" s="285" t="s">
        <v>531</v>
      </c>
      <c r="D101" s="304"/>
      <c r="E101" s="304"/>
      <c r="F101" s="268" t="s">
        <v>358</v>
      </c>
      <c r="G101" s="268" t="s">
        <v>358</v>
      </c>
      <c r="H101" s="268" t="s">
        <v>358</v>
      </c>
      <c r="I101" s="268" t="s">
        <v>358</v>
      </c>
      <c r="K101" s="485"/>
      <c r="L101" s="268">
        <v>0</v>
      </c>
      <c r="M101" s="305"/>
      <c r="N101" s="268" t="s">
        <v>356</v>
      </c>
      <c r="O101" s="268" t="s">
        <v>356</v>
      </c>
      <c r="P101" s="268" t="s">
        <v>356</v>
      </c>
      <c r="Q101" s="268" t="s">
        <v>356</v>
      </c>
      <c r="R101" s="268">
        <v>1</v>
      </c>
      <c r="T101" s="553"/>
      <c r="U101" s="505"/>
      <c r="V101" s="514"/>
    </row>
    <row r="102" spans="1:22" ht="30" customHeight="1">
      <c r="A102" s="474"/>
      <c r="B102" s="485"/>
      <c r="C102" s="285" t="s">
        <v>529</v>
      </c>
      <c r="D102" s="304"/>
      <c r="E102" s="304"/>
      <c r="F102" s="268" t="s">
        <v>356</v>
      </c>
      <c r="G102" s="268" t="s">
        <v>356</v>
      </c>
      <c r="H102" s="268" t="s">
        <v>356</v>
      </c>
      <c r="I102" s="268" t="s">
        <v>356</v>
      </c>
      <c r="K102" s="485"/>
      <c r="L102" s="268">
        <v>0</v>
      </c>
      <c r="M102" s="274"/>
      <c r="N102" s="300"/>
      <c r="O102" s="300"/>
      <c r="P102" s="300"/>
      <c r="Q102" s="300"/>
      <c r="R102" s="268">
        <v>0</v>
      </c>
      <c r="T102" s="553"/>
      <c r="U102" s="505"/>
      <c r="V102" s="514"/>
    </row>
    <row r="103" spans="1:22" ht="45">
      <c r="A103" s="474"/>
      <c r="B103" s="485"/>
      <c r="C103" s="285" t="s">
        <v>530</v>
      </c>
      <c r="D103" s="304"/>
      <c r="E103" s="304"/>
      <c r="F103" s="268"/>
      <c r="G103" s="268"/>
      <c r="H103" s="268"/>
      <c r="I103" s="268"/>
      <c r="K103" s="485"/>
      <c r="L103" s="268">
        <v>0</v>
      </c>
      <c r="M103" s="285"/>
      <c r="N103" s="268"/>
      <c r="O103" s="268"/>
      <c r="P103" s="268"/>
      <c r="Q103" s="268"/>
      <c r="R103" s="268">
        <v>0</v>
      </c>
      <c r="T103" s="553"/>
      <c r="U103" s="505"/>
      <c r="V103" s="514"/>
    </row>
    <row r="104" spans="1:22">
      <c r="A104" s="474"/>
      <c r="B104" s="485"/>
      <c r="C104" s="285">
        <v>0</v>
      </c>
      <c r="D104" s="304"/>
      <c r="E104" s="304"/>
      <c r="F104" s="268"/>
      <c r="G104" s="268"/>
      <c r="H104" s="268"/>
      <c r="I104" s="268"/>
      <c r="K104" s="485"/>
      <c r="L104" s="268">
        <v>0</v>
      </c>
      <c r="M104" s="285"/>
      <c r="N104" s="268"/>
      <c r="O104" s="268"/>
      <c r="P104" s="268"/>
      <c r="Q104" s="268"/>
      <c r="R104" s="268">
        <v>0</v>
      </c>
      <c r="T104" s="553"/>
      <c r="U104" s="505"/>
      <c r="V104" s="514"/>
    </row>
    <row r="105" spans="1:22">
      <c r="A105" s="474"/>
      <c r="B105" s="485"/>
      <c r="C105" s="285">
        <v>0</v>
      </c>
      <c r="D105" s="304"/>
      <c r="E105" s="304"/>
      <c r="F105" s="268"/>
      <c r="G105" s="268"/>
      <c r="H105" s="268"/>
      <c r="I105" s="268"/>
      <c r="K105" s="485"/>
      <c r="L105" s="268">
        <v>0</v>
      </c>
      <c r="M105" s="285"/>
      <c r="N105" s="268"/>
      <c r="O105" s="268"/>
      <c r="P105" s="268"/>
      <c r="Q105" s="268"/>
      <c r="R105" s="268">
        <v>0</v>
      </c>
      <c r="T105" s="553"/>
      <c r="U105" s="505"/>
      <c r="V105" s="514"/>
    </row>
    <row r="106" spans="1:22">
      <c r="A106" s="474"/>
      <c r="B106" s="485"/>
      <c r="C106" s="285">
        <v>0</v>
      </c>
      <c r="D106" s="304"/>
      <c r="E106" s="304"/>
      <c r="F106" s="268"/>
      <c r="G106" s="268"/>
      <c r="H106" s="268"/>
      <c r="I106" s="268"/>
      <c r="K106" s="485"/>
      <c r="L106" s="268">
        <v>0</v>
      </c>
      <c r="M106" s="285"/>
      <c r="N106" s="268"/>
      <c r="O106" s="268"/>
      <c r="P106" s="268"/>
      <c r="Q106" s="268"/>
      <c r="R106" s="268">
        <v>0</v>
      </c>
      <c r="T106" s="553"/>
      <c r="U106" s="505"/>
      <c r="V106" s="514"/>
    </row>
    <row r="107" spans="1:22">
      <c r="A107" s="474"/>
      <c r="B107" s="485"/>
      <c r="C107" s="285">
        <v>0</v>
      </c>
      <c r="D107" s="304"/>
      <c r="E107" s="304"/>
      <c r="F107" s="268"/>
      <c r="G107" s="268"/>
      <c r="H107" s="268"/>
      <c r="I107" s="268"/>
      <c r="K107" s="485"/>
      <c r="L107" s="268">
        <v>0</v>
      </c>
      <c r="M107" s="285"/>
      <c r="N107" s="268"/>
      <c r="O107" s="268"/>
      <c r="P107" s="268"/>
      <c r="Q107" s="268"/>
      <c r="R107" s="268">
        <v>0</v>
      </c>
      <c r="T107" s="553"/>
      <c r="U107" s="505"/>
      <c r="V107" s="514"/>
    </row>
    <row r="108" spans="1:22">
      <c r="A108" s="474"/>
      <c r="B108" s="485"/>
      <c r="C108" s="285">
        <v>0</v>
      </c>
      <c r="D108" s="304"/>
      <c r="E108" s="304"/>
      <c r="F108" s="268"/>
      <c r="G108" s="268"/>
      <c r="H108" s="268"/>
      <c r="I108" s="268"/>
      <c r="K108" s="485"/>
      <c r="L108" s="268">
        <v>0</v>
      </c>
      <c r="M108" s="285"/>
      <c r="N108" s="268"/>
      <c r="O108" s="268"/>
      <c r="P108" s="268"/>
      <c r="Q108" s="268"/>
      <c r="R108" s="268">
        <v>0</v>
      </c>
      <c r="T108" s="553"/>
      <c r="U108" s="505"/>
      <c r="V108" s="514"/>
    </row>
    <row r="109" spans="1:22" ht="15.75" thickBot="1">
      <c r="A109" s="475"/>
      <c r="B109" s="502"/>
      <c r="C109" s="306">
        <v>0</v>
      </c>
      <c r="D109" s="307"/>
      <c r="E109" s="307"/>
      <c r="F109" s="273"/>
      <c r="G109" s="273"/>
      <c r="H109" s="273"/>
      <c r="I109" s="273"/>
      <c r="K109" s="502"/>
      <c r="L109" s="273">
        <v>0</v>
      </c>
      <c r="M109" s="306"/>
      <c r="N109" s="273"/>
      <c r="O109" s="273"/>
      <c r="P109" s="273"/>
      <c r="Q109" s="273"/>
      <c r="R109" s="273">
        <v>0</v>
      </c>
      <c r="T109" s="555"/>
      <c r="U109" s="506"/>
      <c r="V109" s="515"/>
    </row>
  </sheetData>
  <mergeCells count="89">
    <mergeCell ref="A70:A79"/>
    <mergeCell ref="A80:A89"/>
    <mergeCell ref="A90:A99"/>
    <mergeCell ref="A100:A109"/>
    <mergeCell ref="T90:T99"/>
    <mergeCell ref="T70:T79"/>
    <mergeCell ref="B100:B109"/>
    <mergeCell ref="K100:K109"/>
    <mergeCell ref="B90:B99"/>
    <mergeCell ref="K90:K99"/>
    <mergeCell ref="B80:B89"/>
    <mergeCell ref="K80:K89"/>
    <mergeCell ref="B70:B79"/>
    <mergeCell ref="K70:K79"/>
    <mergeCell ref="U90:U99"/>
    <mergeCell ref="V90:V99"/>
    <mergeCell ref="T100:T109"/>
    <mergeCell ref="U100:U109"/>
    <mergeCell ref="V100:V109"/>
    <mergeCell ref="U70:U79"/>
    <mergeCell ref="V70:V79"/>
    <mergeCell ref="T80:T89"/>
    <mergeCell ref="U80:U89"/>
    <mergeCell ref="V80:V89"/>
    <mergeCell ref="E30:E33"/>
    <mergeCell ref="E40:E41"/>
    <mergeCell ref="E50:E53"/>
    <mergeCell ref="U50:U59"/>
    <mergeCell ref="V50:V59"/>
    <mergeCell ref="U60:U69"/>
    <mergeCell ref="V60:V69"/>
    <mergeCell ref="A50:A59"/>
    <mergeCell ref="K50:K59"/>
    <mergeCell ref="S50:S59"/>
    <mergeCell ref="T50:T59"/>
    <mergeCell ref="B50:B59"/>
    <mergeCell ref="E60:E63"/>
    <mergeCell ref="A60:A69"/>
    <mergeCell ref="B60:B69"/>
    <mergeCell ref="K60:K69"/>
    <mergeCell ref="S60:S69"/>
    <mergeCell ref="T60:T69"/>
    <mergeCell ref="A10:A19"/>
    <mergeCell ref="B10:B19"/>
    <mergeCell ref="C5:V5"/>
    <mergeCell ref="C6:V6"/>
    <mergeCell ref="S10:S19"/>
    <mergeCell ref="T10:T19"/>
    <mergeCell ref="U10:U19"/>
    <mergeCell ref="V10:V19"/>
    <mergeCell ref="K10:K19"/>
    <mergeCell ref="A5:B5"/>
    <mergeCell ref="A6:B6"/>
    <mergeCell ref="A7:C7"/>
    <mergeCell ref="E10:E11"/>
    <mergeCell ref="A4:B4"/>
    <mergeCell ref="C4:V4"/>
    <mergeCell ref="T7:V7"/>
    <mergeCell ref="D7:R7"/>
    <mergeCell ref="A8:A9"/>
    <mergeCell ref="B8:B9"/>
    <mergeCell ref="C8:C9"/>
    <mergeCell ref="D8:D9"/>
    <mergeCell ref="E8:E9"/>
    <mergeCell ref="F8:K8"/>
    <mergeCell ref="L8:S8"/>
    <mergeCell ref="B20:B29"/>
    <mergeCell ref="K20:K29"/>
    <mergeCell ref="V20:V29"/>
    <mergeCell ref="T20:T29"/>
    <mergeCell ref="U20:U29"/>
    <mergeCell ref="S20:S29"/>
    <mergeCell ref="E20:E23"/>
    <mergeCell ref="B40:B49"/>
    <mergeCell ref="A40:A49"/>
    <mergeCell ref="C1:V3"/>
    <mergeCell ref="K40:K49"/>
    <mergeCell ref="S40:S49"/>
    <mergeCell ref="T40:T49"/>
    <mergeCell ref="U40:U49"/>
    <mergeCell ref="V40:V49"/>
    <mergeCell ref="A20:A29"/>
    <mergeCell ref="T30:T39"/>
    <mergeCell ref="U30:U39"/>
    <mergeCell ref="V30:V39"/>
    <mergeCell ref="A30:A39"/>
    <mergeCell ref="B30:B39"/>
    <mergeCell ref="K30:K39"/>
    <mergeCell ref="S30:S39"/>
  </mergeCells>
  <conditionalFormatting sqref="T10 T20 T30 T40 T50 T60">
    <cfRule type="containsText" dxfId="245" priority="1045" operator="containsText" text="Muy Baja">
      <formula>NOT(ISERROR(SEARCH("Muy Baja",T10)))</formula>
    </cfRule>
    <cfRule type="containsText" dxfId="244" priority="1046" operator="containsText" text="Baja">
      <formula>NOT(ISERROR(SEARCH("Baja",T10)))</formula>
    </cfRule>
    <cfRule type="containsText" dxfId="243" priority="1047" operator="containsText" text="Muy Alta">
      <formula>NOT(ISERROR(SEARCH("Muy Alta",T10)))</formula>
    </cfRule>
    <cfRule type="containsText" dxfId="242" priority="1049" operator="containsText" text="Alta">
      <formula>NOT(ISERROR(SEARCH("Alta",T10)))</formula>
    </cfRule>
    <cfRule type="containsText" dxfId="241" priority="1050" operator="containsText" text="Media">
      <formula>NOT(ISERROR(SEARCH("Media",T10)))</formula>
    </cfRule>
    <cfRule type="containsText" dxfId="240" priority="1051" operator="containsText" text="Media">
      <formula>NOT(ISERROR(SEARCH("Media",T10)))</formula>
    </cfRule>
    <cfRule type="containsText" dxfId="239" priority="1052" operator="containsText" text="Media">
      <formula>NOT(ISERROR(SEARCH("Media",T10)))</formula>
    </cfRule>
    <cfRule type="containsText" dxfId="238" priority="1053" operator="containsText" text="Muy Baja">
      <formula>NOT(ISERROR(SEARCH("Muy Baja",T10)))</formula>
    </cfRule>
    <cfRule type="containsText" dxfId="237" priority="1054" operator="containsText" text="Baja">
      <formula>NOT(ISERROR(SEARCH("Baja",T10)))</formula>
    </cfRule>
    <cfRule type="containsText" dxfId="236" priority="1055" operator="containsText" text="Muy Baja">
      <formula>NOT(ISERROR(SEARCH("Muy Baja",T10)))</formula>
    </cfRule>
    <cfRule type="containsText" dxfId="235" priority="1056" operator="containsText" text="Muy Baja">
      <formula>NOT(ISERROR(SEARCH("Muy Baja",T10)))</formula>
    </cfRule>
    <cfRule type="containsText" dxfId="234" priority="1057" operator="containsText" text="Muy Baja">
      <formula>NOT(ISERROR(SEARCH("Muy Baja",T10)))</formula>
    </cfRule>
    <cfRule type="containsText" dxfId="233" priority="1058" operator="containsText" text="Muy Baja'Tabla probabilidad'!">
      <formula>NOT(ISERROR(SEARCH("Muy Baja'Tabla probabilidad'!",T10)))</formula>
    </cfRule>
    <cfRule type="containsText" dxfId="232" priority="1059" operator="containsText" text="Muy bajo">
      <formula>NOT(ISERROR(SEARCH("Muy bajo",T10)))</formula>
    </cfRule>
    <cfRule type="containsText" dxfId="231" priority="1060" operator="containsText" text="Alta">
      <formula>NOT(ISERROR(SEARCH("Alta",T10)))</formula>
    </cfRule>
    <cfRule type="containsText" dxfId="230" priority="1061" operator="containsText" text="Media">
      <formula>NOT(ISERROR(SEARCH("Media",T10)))</formula>
    </cfRule>
    <cfRule type="containsText" dxfId="229" priority="1062" operator="containsText" text="Baja">
      <formula>NOT(ISERROR(SEARCH("Baja",T10)))</formula>
    </cfRule>
    <cfRule type="containsText" dxfId="228" priority="1063" operator="containsText" text="Muy baja">
      <formula>NOT(ISERROR(SEARCH("Muy baja",T10)))</formula>
    </cfRule>
    <cfRule type="cellIs" dxfId="227" priority="1066" operator="between">
      <formula>1</formula>
      <formula>2</formula>
    </cfRule>
    <cfRule type="cellIs" dxfId="226" priority="1067" operator="between">
      <formula>0</formula>
      <formula>2</formula>
    </cfRule>
  </conditionalFormatting>
  <conditionalFormatting sqref="U10 U20 U30 U40 U50 U60">
    <cfRule type="containsText" dxfId="225" priority="1039" operator="containsText" text="Catastrófico">
      <formula>NOT(ISERROR(SEARCH("Catastrófico",U10)))</formula>
    </cfRule>
    <cfRule type="containsText" dxfId="224" priority="1040" operator="containsText" text="Mayor">
      <formula>NOT(ISERROR(SEARCH("Mayor",U10)))</formula>
    </cfRule>
    <cfRule type="containsText" dxfId="223" priority="1041" operator="containsText" text="Alta">
      <formula>NOT(ISERROR(SEARCH("Alta",U10)))</formula>
    </cfRule>
    <cfRule type="containsText" dxfId="222" priority="1042" operator="containsText" text="Moderado">
      <formula>NOT(ISERROR(SEARCH("Moderado",U10)))</formula>
    </cfRule>
    <cfRule type="containsText" dxfId="221" priority="1043" operator="containsText" text="Menor">
      <formula>NOT(ISERROR(SEARCH("Menor",U10)))</formula>
    </cfRule>
    <cfRule type="containsText" dxfId="220" priority="1044" operator="containsText" text="Leve">
      <formula>NOT(ISERROR(SEARCH("Leve",U10)))</formula>
    </cfRule>
  </conditionalFormatting>
  <conditionalFormatting sqref="V10 V20 V30 V40 V50 V60">
    <cfRule type="containsText" dxfId="219" priority="1003" operator="containsText" text="Extremo">
      <formula>NOT(ISERROR(SEARCH("Extremo",V10)))</formula>
    </cfRule>
    <cfRule type="containsText" dxfId="218" priority="1004" operator="containsText" text="Alto">
      <formula>NOT(ISERROR(SEARCH("Alto",V10)))</formula>
    </cfRule>
    <cfRule type="containsText" dxfId="217" priority="1005" operator="containsText" text="Bajo">
      <formula>NOT(ISERROR(SEARCH("Bajo",V10)))</formula>
    </cfRule>
    <cfRule type="containsText" dxfId="216" priority="1006" operator="containsText" text="Moderado">
      <formula>NOT(ISERROR(SEARCH("Moderado",V10)))</formula>
    </cfRule>
  </conditionalFormatting>
  <dataValidations count="2">
    <dataValidation allowBlank="1" showInputMessage="1" showErrorMessage="1" prompt="Enunciar cuál es el control" sqref="E14:E20 E25:E28 M10:M14 E30 E35:E38 M50:M52 M60:M62 M20:M22 M30:M32 M40:M42" xr:uid="{00000000-0002-0000-0600-000000000000}"/>
    <dataValidation type="list" allowBlank="1" showInputMessage="1" showErrorMessage="1" sqref="N10:Q69 F10:I6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09"/>
  <sheetViews>
    <sheetView showGridLines="0" topLeftCell="A34" zoomScale="70" zoomScaleNormal="70" zoomScalePageLayoutView="70" workbookViewId="0">
      <selection activeCell="C50" sqref="C50:C59"/>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38.710937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52"/>
      <c r="B1" s="253"/>
      <c r="C1" s="558"/>
      <c r="D1" s="558"/>
      <c r="E1" s="558"/>
      <c r="F1" s="558"/>
      <c r="G1" s="558"/>
      <c r="H1" s="558"/>
      <c r="I1" s="558"/>
      <c r="J1" s="558"/>
      <c r="K1" s="558"/>
      <c r="L1" s="558"/>
      <c r="M1" s="558"/>
      <c r="N1" s="558"/>
      <c r="O1" s="558"/>
      <c r="P1" s="558"/>
      <c r="Q1" s="559"/>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54"/>
      <c r="B2" s="255"/>
      <c r="C2" s="560"/>
      <c r="D2" s="560"/>
      <c r="E2" s="560"/>
      <c r="F2" s="560"/>
      <c r="G2" s="560"/>
      <c r="H2" s="560"/>
      <c r="I2" s="560"/>
      <c r="J2" s="560"/>
      <c r="K2" s="560"/>
      <c r="L2" s="560"/>
      <c r="M2" s="560"/>
      <c r="N2" s="560"/>
      <c r="O2" s="560"/>
      <c r="P2" s="560"/>
      <c r="Q2" s="561"/>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56"/>
      <c r="B3" s="257"/>
      <c r="C3" s="562"/>
      <c r="D3" s="562"/>
      <c r="E3" s="562"/>
      <c r="F3" s="562"/>
      <c r="G3" s="562"/>
      <c r="H3" s="562"/>
      <c r="I3" s="562"/>
      <c r="J3" s="562"/>
      <c r="K3" s="562"/>
      <c r="L3" s="562"/>
      <c r="M3" s="562"/>
      <c r="N3" s="562"/>
      <c r="O3" s="562"/>
      <c r="P3" s="562"/>
      <c r="Q3" s="563"/>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42" t="s">
        <v>268</v>
      </c>
      <c r="B4" s="442"/>
      <c r="C4" s="544" t="s">
        <v>10</v>
      </c>
      <c r="D4" s="544"/>
      <c r="E4" s="544"/>
      <c r="F4" s="544"/>
      <c r="G4" s="544"/>
      <c r="H4" s="544"/>
      <c r="I4" s="544"/>
      <c r="J4" s="544"/>
      <c r="K4" s="544"/>
      <c r="L4" s="544"/>
      <c r="M4" s="544"/>
      <c r="N4" s="544"/>
      <c r="O4" s="544"/>
      <c r="P4" s="544"/>
      <c r="Q4" s="544"/>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42" t="s">
        <v>269</v>
      </c>
      <c r="B5" s="442"/>
      <c r="C5" s="544" t="s">
        <v>36</v>
      </c>
      <c r="D5" s="544"/>
      <c r="E5" s="544"/>
      <c r="F5" s="544"/>
      <c r="G5" s="544"/>
      <c r="H5" s="544"/>
      <c r="I5" s="544"/>
      <c r="J5" s="544"/>
      <c r="K5" s="544"/>
      <c r="L5" s="544"/>
      <c r="M5" s="544"/>
      <c r="N5" s="544"/>
      <c r="O5" s="544"/>
      <c r="P5" s="544"/>
      <c r="Q5" s="544"/>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42" t="s">
        <v>270</v>
      </c>
      <c r="B6" s="442"/>
      <c r="C6" s="545" t="s">
        <v>541</v>
      </c>
      <c r="D6" s="545"/>
      <c r="E6" s="545"/>
      <c r="F6" s="545"/>
      <c r="G6" s="545"/>
      <c r="H6" s="545"/>
      <c r="I6" s="545"/>
      <c r="J6" s="545"/>
      <c r="K6" s="545"/>
      <c r="L6" s="545"/>
      <c r="M6" s="545"/>
      <c r="N6" s="545"/>
      <c r="O6" s="545"/>
      <c r="P6" s="545"/>
      <c r="Q6" s="545"/>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31" t="s">
        <v>363</v>
      </c>
      <c r="B7" s="531"/>
      <c r="C7" s="531"/>
      <c r="D7" s="531"/>
      <c r="E7" s="531"/>
      <c r="F7" s="531" t="s">
        <v>286</v>
      </c>
      <c r="G7" s="531"/>
      <c r="H7" s="531"/>
      <c r="I7" s="70"/>
      <c r="J7" s="462" t="s">
        <v>364</v>
      </c>
      <c r="K7" s="462"/>
      <c r="L7" s="462"/>
      <c r="M7" s="462"/>
      <c r="N7" s="463"/>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33" t="s">
        <v>276</v>
      </c>
      <c r="B8" s="534" t="s">
        <v>341</v>
      </c>
      <c r="C8" s="577" t="s">
        <v>278</v>
      </c>
      <c r="D8" s="575" t="s">
        <v>288</v>
      </c>
      <c r="E8" s="534" t="s">
        <v>272</v>
      </c>
      <c r="F8" s="571" t="s">
        <v>365</v>
      </c>
      <c r="G8" s="571" t="s">
        <v>366</v>
      </c>
      <c r="H8" s="571" t="s">
        <v>367</v>
      </c>
      <c r="I8" s="573"/>
      <c r="J8" s="571" t="s">
        <v>368</v>
      </c>
      <c r="K8" s="571" t="s">
        <v>369</v>
      </c>
      <c r="L8" s="571" t="s">
        <v>370</v>
      </c>
      <c r="M8" s="571" t="s">
        <v>371</v>
      </c>
      <c r="N8" s="571" t="s">
        <v>372</v>
      </c>
      <c r="O8" s="571" t="s">
        <v>373</v>
      </c>
      <c r="P8" s="571" t="s">
        <v>374</v>
      </c>
      <c r="Q8" s="571" t="s">
        <v>375</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c r="A9" s="443"/>
      <c r="B9" s="535"/>
      <c r="C9" s="578"/>
      <c r="D9" s="576"/>
      <c r="E9" s="535"/>
      <c r="F9" s="572"/>
      <c r="G9" s="572"/>
      <c r="H9" s="572"/>
      <c r="I9" s="574"/>
      <c r="J9" s="572"/>
      <c r="K9" s="572"/>
      <c r="L9" s="572"/>
      <c r="M9" s="572"/>
      <c r="N9" s="572"/>
      <c r="O9" s="572"/>
      <c r="P9" s="572"/>
      <c r="Q9" s="57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60">
      <c r="A10" s="473">
        <f>'5- Identificación de Riesgos'!A10</f>
        <v>1</v>
      </c>
      <c r="B10" s="548" t="str">
        <f>'5- Identificación de Riesgos'!B10</f>
        <v>Inadecuada formulación de los procesos contractuales para la adquisición, suministro y mantenimiento de bienes y servicios a cargo del grupo de servicios administrativos en beneficio de las corporaciones y despachos judiciales</v>
      </c>
      <c r="C10" s="416" t="str">
        <f>'5- Identificación de Riesgos'!C10</f>
        <v>Indebida ejecución de los procesos de adquisición, suministro y mantenimiento de bienes y servicios a cargo del grupo de servicios administrativos en beneficio de las corporaciones y despachos judiciales, tales como: arrendamiento de inmuebles para el funcionamiento de sedes administrativas y judiciales a cargos de la Dirección Seccional; servicios de: vigilancia privada, aseo y cafetería; insumos para el parque automotor</v>
      </c>
      <c r="D10" s="416" t="s">
        <v>293</v>
      </c>
      <c r="E10" s="129" t="e">
        <f>'5- Identificación de Riesgos'!#REF!</f>
        <v>#REF!</v>
      </c>
      <c r="F10" s="413" t="str">
        <f>'5- Identificación de Riesgos'!H10</f>
        <v>Muy Baja - 1</v>
      </c>
      <c r="G10" s="416" t="str">
        <f>'5- Identificación de Riesgos'!M10</f>
        <v>Moderado - 3</v>
      </c>
      <c r="H10" s="416" t="str">
        <f>'5- Identificación de Riesgos'!N10</f>
        <v>Moderado - 3</v>
      </c>
      <c r="I10" s="101"/>
      <c r="J10" s="565" t="str">
        <f>'6- Valoración Controles'!T10</f>
        <v>Muy Baja - 1</v>
      </c>
      <c r="K10" s="565" t="str">
        <f>'6- Valoración Controles'!U10</f>
        <v>Moderado - 3</v>
      </c>
      <c r="L10" s="568" t="e">
        <f>AVERAGE(#REF!)</f>
        <v>#REF!</v>
      </c>
      <c r="M10" s="548" t="str">
        <f>'6- Valoración Controles'!V10</f>
        <v>Moderado - 3</v>
      </c>
      <c r="N10" s="548" t="s">
        <v>376</v>
      </c>
      <c r="O10" s="270" t="s">
        <v>377</v>
      </c>
      <c r="P10" s="270" t="s">
        <v>378</v>
      </c>
      <c r="Q10" s="271">
        <v>45292</v>
      </c>
    </row>
    <row r="11" spans="1:269" ht="45">
      <c r="A11" s="474"/>
      <c r="B11" s="551"/>
      <c r="C11" s="417"/>
      <c r="D11" s="417"/>
      <c r="E11" s="130" t="str">
        <f>'5- Identificación de Riesgos'!D11</f>
        <v>Ausencia de un adecuado estudio que contenga el detalle del tipo de necesidad que se requiere satisfacer</v>
      </c>
      <c r="F11" s="414"/>
      <c r="G11" s="564"/>
      <c r="H11" s="417"/>
      <c r="I11" s="71"/>
      <c r="J11" s="566"/>
      <c r="K11" s="566"/>
      <c r="L11" s="569"/>
      <c r="M11" s="551"/>
      <c r="N11" s="551"/>
      <c r="O11" s="270" t="s">
        <v>379</v>
      </c>
      <c r="P11" s="270" t="s">
        <v>378</v>
      </c>
      <c r="Q11" s="271">
        <v>45292</v>
      </c>
    </row>
    <row r="12" spans="1:269" ht="13.5" customHeight="1">
      <c r="A12" s="474"/>
      <c r="B12" s="551"/>
      <c r="C12" s="417"/>
      <c r="D12" s="417"/>
      <c r="E12" s="130" t="e">
        <f>'5- Identificación de Riesgos'!#REF!</f>
        <v>#REF!</v>
      </c>
      <c r="F12" s="414"/>
      <c r="G12" s="564"/>
      <c r="H12" s="417"/>
      <c r="I12" s="71"/>
      <c r="J12" s="566"/>
      <c r="K12" s="566"/>
      <c r="L12" s="569"/>
      <c r="M12" s="551"/>
      <c r="N12" s="551"/>
      <c r="O12" s="131"/>
      <c r="P12" s="131"/>
      <c r="Q12" s="132"/>
    </row>
    <row r="13" spans="1:269" ht="13.5" customHeight="1">
      <c r="A13" s="474"/>
      <c r="B13" s="551"/>
      <c r="C13" s="417"/>
      <c r="D13" s="417"/>
      <c r="E13" s="130">
        <f>'5- Identificación de Riesgos'!D13</f>
        <v>0</v>
      </c>
      <c r="F13" s="414"/>
      <c r="G13" s="564"/>
      <c r="H13" s="417"/>
      <c r="I13" s="71"/>
      <c r="J13" s="566"/>
      <c r="K13" s="566"/>
      <c r="L13" s="569"/>
      <c r="M13" s="551"/>
      <c r="N13" s="551"/>
      <c r="O13" s="131"/>
      <c r="P13" s="131"/>
      <c r="Q13" s="132"/>
    </row>
    <row r="14" spans="1:269" ht="13.5" customHeight="1">
      <c r="A14" s="474"/>
      <c r="B14" s="551"/>
      <c r="C14" s="417"/>
      <c r="D14" s="417"/>
      <c r="E14" s="130">
        <f>'5- Identificación de Riesgos'!D14</f>
        <v>0</v>
      </c>
      <c r="F14" s="414"/>
      <c r="G14" s="564"/>
      <c r="H14" s="417"/>
      <c r="I14" s="71"/>
      <c r="J14" s="566"/>
      <c r="K14" s="566"/>
      <c r="L14" s="569"/>
      <c r="M14" s="551"/>
      <c r="N14" s="551"/>
      <c r="O14" s="131"/>
      <c r="P14" s="131"/>
      <c r="Q14" s="132"/>
    </row>
    <row r="15" spans="1:269" ht="13.5" customHeight="1">
      <c r="A15" s="474"/>
      <c r="B15" s="551"/>
      <c r="C15" s="417"/>
      <c r="D15" s="417"/>
      <c r="E15" s="130" t="e">
        <f>'5- Identificación de Riesgos'!#REF!</f>
        <v>#REF!</v>
      </c>
      <c r="F15" s="414"/>
      <c r="G15" s="564"/>
      <c r="H15" s="417"/>
      <c r="I15" s="71"/>
      <c r="J15" s="566"/>
      <c r="K15" s="566"/>
      <c r="L15" s="569"/>
      <c r="M15" s="551"/>
      <c r="N15" s="551"/>
      <c r="O15" s="131"/>
      <c r="P15" s="131"/>
      <c r="Q15" s="132"/>
    </row>
    <row r="16" spans="1:269" ht="13.5" customHeight="1">
      <c r="A16" s="474"/>
      <c r="B16" s="551"/>
      <c r="C16" s="417"/>
      <c r="D16" s="417"/>
      <c r="E16" s="130" t="str">
        <f>'5- Identificación de Riesgos'!D10</f>
        <v>Incorrecta identificación técnica de la necesidad.</v>
      </c>
      <c r="F16" s="414"/>
      <c r="G16" s="564"/>
      <c r="H16" s="417"/>
      <c r="I16" s="71"/>
      <c r="J16" s="566"/>
      <c r="K16" s="566"/>
      <c r="L16" s="569"/>
      <c r="M16" s="551"/>
      <c r="N16" s="551"/>
      <c r="O16" s="131"/>
      <c r="P16" s="131"/>
      <c r="Q16" s="132"/>
    </row>
    <row r="17" spans="1:17" ht="13.5" customHeight="1">
      <c r="A17" s="474"/>
      <c r="B17" s="551"/>
      <c r="C17" s="417"/>
      <c r="D17" s="417"/>
      <c r="E17" s="130">
        <f>'5- Identificación de Riesgos'!D12</f>
        <v>0</v>
      </c>
      <c r="F17" s="414"/>
      <c r="G17" s="564"/>
      <c r="H17" s="417"/>
      <c r="I17" s="71"/>
      <c r="J17" s="566"/>
      <c r="K17" s="566"/>
      <c r="L17" s="569"/>
      <c r="M17" s="551"/>
      <c r="N17" s="551"/>
      <c r="O17" s="131"/>
      <c r="P17" s="131"/>
      <c r="Q17" s="132"/>
    </row>
    <row r="18" spans="1:17" ht="13.5" customHeight="1">
      <c r="A18" s="474"/>
      <c r="B18" s="551"/>
      <c r="C18" s="417"/>
      <c r="D18" s="417"/>
      <c r="E18" s="130">
        <f>'5- Identificación de Riesgos'!D18</f>
        <v>0</v>
      </c>
      <c r="F18" s="414"/>
      <c r="G18" s="564"/>
      <c r="H18" s="417"/>
      <c r="I18" s="71"/>
      <c r="J18" s="566"/>
      <c r="K18" s="566"/>
      <c r="L18" s="569"/>
      <c r="M18" s="551"/>
      <c r="N18" s="551"/>
      <c r="O18" s="131"/>
      <c r="P18" s="131"/>
      <c r="Q18" s="132"/>
    </row>
    <row r="19" spans="1:17" ht="13.5" customHeight="1">
      <c r="A19" s="474"/>
      <c r="B19" s="526"/>
      <c r="C19" s="417"/>
      <c r="D19" s="417"/>
      <c r="E19" s="130">
        <f>'5- Identificación de Riesgos'!D19</f>
        <v>0</v>
      </c>
      <c r="F19" s="414"/>
      <c r="G19" s="564"/>
      <c r="H19" s="417"/>
      <c r="I19" s="72"/>
      <c r="J19" s="567"/>
      <c r="K19" s="567"/>
      <c r="L19" s="570"/>
      <c r="M19" s="526"/>
      <c r="N19" s="557"/>
      <c r="O19" s="131"/>
      <c r="P19" s="131"/>
      <c r="Q19" s="132"/>
    </row>
    <row r="20" spans="1:17" ht="150">
      <c r="A20" s="473">
        <f>'5- Identificación de Riesgos'!A20</f>
        <v>2</v>
      </c>
      <c r="B20" s="548" t="str">
        <f>'5- Identificación de Riesgos'!B20</f>
        <v>Posible incumplimiento a las normas de tránsito, así como la posibilidad de afectar la prestación del servicio de movilización de servidores y/o entrega de insumos o procesos, por la falta de control y seguimiento a las hojas de vida del parque automotor</v>
      </c>
      <c r="C20" s="416" t="str">
        <f>'5- Identificación de Riesgos'!C20</f>
        <v xml:space="preserve">Posibilidad de afectar la prestación del servicio de justicia,  por no asegurar un adecuado seguimiento al mantenimiento preventivo y correctivo, así como la actualización de los documentos para tránsito de los vehículos   (SOAT y Técnico mecánica) </v>
      </c>
      <c r="D20" s="526" t="s">
        <v>293</v>
      </c>
      <c r="E20" s="130" t="s">
        <v>380</v>
      </c>
      <c r="F20" s="413" t="str">
        <f>'5- Identificación de Riesgos'!H20</f>
        <v>Muy Baja - 1</v>
      </c>
      <c r="G20" s="416" t="str">
        <f>'5- Identificación de Riesgos'!M20</f>
        <v>Moderado - 3</v>
      </c>
      <c r="H20" s="416" t="str">
        <f>'5- Identificación de Riesgos'!N20</f>
        <v>Moderado - 3</v>
      </c>
      <c r="I20" s="71"/>
      <c r="J20" s="565" t="str">
        <f>'6- Valoración Controles'!T20</f>
        <v>Muy Baja - 1</v>
      </c>
      <c r="K20" s="565" t="str">
        <f>'6- Valoración Controles'!U20</f>
        <v>Moderado - 3</v>
      </c>
      <c r="L20" s="568" t="e">
        <f>AVERAGE(#REF!)</f>
        <v>#REF!</v>
      </c>
      <c r="M20" s="548" t="str">
        <f>'6- Valoración Controles'!V20</f>
        <v>Moderado - 3</v>
      </c>
      <c r="N20" s="548" t="s">
        <v>376</v>
      </c>
      <c r="O20" s="270" t="s">
        <v>377</v>
      </c>
      <c r="P20" s="270" t="s">
        <v>378</v>
      </c>
      <c r="Q20" s="271">
        <v>45292</v>
      </c>
    </row>
    <row r="21" spans="1:17" ht="45">
      <c r="A21" s="474"/>
      <c r="B21" s="551"/>
      <c r="C21" s="417"/>
      <c r="D21" s="417"/>
      <c r="E21" s="130" t="str">
        <f>'5- Identificación de Riesgos'!D21</f>
        <v>Indebido seguimiento a los planes de mantenimiento preventivo o correctivo.</v>
      </c>
      <c r="F21" s="414"/>
      <c r="G21" s="564"/>
      <c r="H21" s="417"/>
      <c r="I21" s="71"/>
      <c r="J21" s="566"/>
      <c r="K21" s="566"/>
      <c r="L21" s="569"/>
      <c r="M21" s="551"/>
      <c r="N21" s="551"/>
      <c r="O21" s="270" t="s">
        <v>379</v>
      </c>
      <c r="P21" s="270" t="s">
        <v>378</v>
      </c>
      <c r="Q21" s="271">
        <v>45292</v>
      </c>
    </row>
    <row r="22" spans="1:17" ht="60">
      <c r="A22" s="474"/>
      <c r="B22" s="551"/>
      <c r="C22" s="417"/>
      <c r="D22" s="417"/>
      <c r="E22" s="130" t="str">
        <f>'5- Identificación de Riesgos'!D22</f>
        <v xml:space="preserve">Falencias en la actualización y registro en las hojas de vida de cada uno de los vehículos de los trabajos realizados y/o afectaciones de los vehículos. </v>
      </c>
      <c r="F22" s="414"/>
      <c r="G22" s="564"/>
      <c r="H22" s="417"/>
      <c r="I22" s="71"/>
      <c r="J22" s="566"/>
      <c r="K22" s="566"/>
      <c r="L22" s="569"/>
      <c r="M22" s="551"/>
      <c r="N22" s="551"/>
      <c r="O22" s="269" t="s">
        <v>381</v>
      </c>
      <c r="P22" s="270" t="s">
        <v>378</v>
      </c>
      <c r="Q22" s="271">
        <v>45292</v>
      </c>
    </row>
    <row r="23" spans="1:17" ht="45">
      <c r="A23" s="474"/>
      <c r="B23" s="551"/>
      <c r="C23" s="417"/>
      <c r="D23" s="417"/>
      <c r="E23" s="130" t="str">
        <f>'5- Identificación de Riesgos'!D23</f>
        <v xml:space="preserve">Pérdida de la información </v>
      </c>
      <c r="F23" s="414"/>
      <c r="G23" s="564"/>
      <c r="H23" s="417"/>
      <c r="I23" s="71"/>
      <c r="J23" s="566"/>
      <c r="K23" s="566"/>
      <c r="L23" s="569"/>
      <c r="M23" s="551"/>
      <c r="N23" s="551"/>
      <c r="O23" s="269" t="s">
        <v>382</v>
      </c>
      <c r="P23" s="270" t="s">
        <v>378</v>
      </c>
      <c r="Q23" s="271">
        <v>45292</v>
      </c>
    </row>
    <row r="24" spans="1:17" ht="13.5" customHeight="1">
      <c r="A24" s="474"/>
      <c r="B24" s="551"/>
      <c r="C24" s="417"/>
      <c r="D24" s="417"/>
      <c r="E24" s="130">
        <f>'5- Identificación de Riesgos'!D24</f>
        <v>0</v>
      </c>
      <c r="F24" s="414"/>
      <c r="G24" s="564"/>
      <c r="H24" s="417"/>
      <c r="I24" s="71"/>
      <c r="J24" s="566"/>
      <c r="K24" s="566"/>
      <c r="L24" s="569"/>
      <c r="M24" s="551"/>
      <c r="N24" s="551"/>
      <c r="O24" s="131"/>
      <c r="P24" s="131"/>
      <c r="Q24" s="132"/>
    </row>
    <row r="25" spans="1:17" ht="13.5" customHeight="1">
      <c r="A25" s="474"/>
      <c r="B25" s="551"/>
      <c r="C25" s="417"/>
      <c r="D25" s="417"/>
      <c r="E25" s="130">
        <f>'5- Identificación de Riesgos'!D25</f>
        <v>0</v>
      </c>
      <c r="F25" s="414"/>
      <c r="G25" s="564"/>
      <c r="H25" s="417"/>
      <c r="I25" s="71"/>
      <c r="J25" s="566"/>
      <c r="K25" s="566"/>
      <c r="L25" s="569"/>
      <c r="M25" s="551"/>
      <c r="N25" s="551"/>
      <c r="O25" s="131"/>
      <c r="P25" s="131"/>
      <c r="Q25" s="132"/>
    </row>
    <row r="26" spans="1:17" ht="13.5" customHeight="1">
      <c r="A26" s="474"/>
      <c r="B26" s="551"/>
      <c r="C26" s="417"/>
      <c r="D26" s="417"/>
      <c r="E26" s="130">
        <f>'5- Identificación de Riesgos'!D26</f>
        <v>0</v>
      </c>
      <c r="F26" s="414"/>
      <c r="G26" s="564"/>
      <c r="H26" s="417"/>
      <c r="I26" s="71"/>
      <c r="J26" s="566"/>
      <c r="K26" s="566"/>
      <c r="L26" s="569"/>
      <c r="M26" s="551"/>
      <c r="N26" s="551"/>
      <c r="O26" s="131"/>
      <c r="P26" s="131"/>
      <c r="Q26" s="132"/>
    </row>
    <row r="27" spans="1:17" ht="13.5" customHeight="1">
      <c r="A27" s="474"/>
      <c r="B27" s="551"/>
      <c r="C27" s="417"/>
      <c r="D27" s="417"/>
      <c r="E27" s="130">
        <f>'5- Identificación de Riesgos'!D27</f>
        <v>0</v>
      </c>
      <c r="F27" s="414"/>
      <c r="G27" s="564"/>
      <c r="H27" s="417"/>
      <c r="I27" s="71"/>
      <c r="J27" s="566"/>
      <c r="K27" s="566"/>
      <c r="L27" s="569"/>
      <c r="M27" s="551"/>
      <c r="N27" s="551"/>
      <c r="O27" s="131"/>
      <c r="P27" s="131"/>
      <c r="Q27" s="132"/>
    </row>
    <row r="28" spans="1:17" ht="13.5" customHeight="1">
      <c r="A28" s="474"/>
      <c r="B28" s="551"/>
      <c r="C28" s="417"/>
      <c r="D28" s="417"/>
      <c r="E28" s="130">
        <f>'5- Identificación de Riesgos'!D28</f>
        <v>0</v>
      </c>
      <c r="F28" s="414"/>
      <c r="G28" s="564"/>
      <c r="H28" s="417"/>
      <c r="I28" s="71"/>
      <c r="J28" s="566"/>
      <c r="K28" s="566"/>
      <c r="L28" s="569"/>
      <c r="M28" s="551"/>
      <c r="N28" s="551"/>
      <c r="O28" s="131"/>
      <c r="P28" s="131"/>
      <c r="Q28" s="132"/>
    </row>
    <row r="29" spans="1:17" ht="13.5" customHeight="1">
      <c r="A29" s="474"/>
      <c r="B29" s="526"/>
      <c r="C29" s="417"/>
      <c r="D29" s="417"/>
      <c r="E29" s="130">
        <f>'5- Identificación de Riesgos'!D29</f>
        <v>0</v>
      </c>
      <c r="F29" s="414"/>
      <c r="G29" s="564"/>
      <c r="H29" s="417"/>
      <c r="I29" s="72"/>
      <c r="J29" s="567"/>
      <c r="K29" s="567"/>
      <c r="L29" s="570"/>
      <c r="M29" s="526"/>
      <c r="N29" s="557"/>
      <c r="O29" s="131"/>
      <c r="P29" s="131"/>
      <c r="Q29" s="132"/>
    </row>
    <row r="30" spans="1:17" ht="45">
      <c r="A30" s="473">
        <f>'5- Identificación de Riesgos'!A30</f>
        <v>3</v>
      </c>
      <c r="B30" s="548" t="str">
        <f>'5- Identificación de Riesgos'!B30</f>
        <v xml:space="preserve">Afectación en la atencion en alguna de las sedes judiciales por corte o suspensión de los servicios públicos domiciliarios por falta de pago. </v>
      </c>
      <c r="C30" s="416" t="str">
        <f>'5- Identificación de Riesgos'!C30</f>
        <v>Falencias en el aseguramiento de la prestación de los servicios judiciales en alguna sede por falta de control y  aplicación de medidas necesarias para controlar, normalizar y/o reestablecer la prestación de los servicios públicos.</v>
      </c>
      <c r="D30" s="526" t="s">
        <v>293</v>
      </c>
      <c r="E30" s="130" t="str">
        <f>'5- Identificación de Riesgos'!D30</f>
        <v>Uso inapropiado de los canales de pago de la facturación de los servicios públicos</v>
      </c>
      <c r="F30" s="413" t="str">
        <f>'5- Identificación de Riesgos'!H30</f>
        <v>Muy Baja - 1</v>
      </c>
      <c r="G30" s="416" t="str">
        <f>'5- Identificación de Riesgos'!M30</f>
        <v>Leve - 1</v>
      </c>
      <c r="H30" s="416" t="str">
        <f>'5- Identificación de Riesgos'!N30</f>
        <v>Bajo - 1</v>
      </c>
      <c r="I30" s="71"/>
      <c r="J30" s="565" t="str">
        <f>'6- Valoración Controles'!T30</f>
        <v>Muy Baja - 1</v>
      </c>
      <c r="K30" s="565" t="str">
        <f>'6- Valoración Controles'!U30</f>
        <v>Leve - 1</v>
      </c>
      <c r="L30" s="568" t="e">
        <f>AVERAGE(#REF!)</f>
        <v>#REF!</v>
      </c>
      <c r="M30" s="548" t="str">
        <f>'6- Valoración Controles'!V30</f>
        <v>Bajo - 1</v>
      </c>
      <c r="N30" s="548" t="s">
        <v>376</v>
      </c>
      <c r="O30" s="269" t="s">
        <v>359</v>
      </c>
      <c r="P30" s="270" t="s">
        <v>378</v>
      </c>
      <c r="Q30" s="271">
        <v>45292</v>
      </c>
    </row>
    <row r="31" spans="1:17" ht="45">
      <c r="A31" s="474"/>
      <c r="B31" s="551"/>
      <c r="C31" s="417"/>
      <c r="D31" s="417"/>
      <c r="E31" s="130" t="str">
        <f>'5- Identificación de Riesgos'!D31</f>
        <v>Falta de coordinación interna para el pago oportuno de los compromisos con las empresas prestadoras de servicios públicos.</v>
      </c>
      <c r="F31" s="414"/>
      <c r="G31" s="564"/>
      <c r="H31" s="417"/>
      <c r="I31" s="71"/>
      <c r="J31" s="566"/>
      <c r="K31" s="566"/>
      <c r="L31" s="569"/>
      <c r="M31" s="551"/>
      <c r="N31" s="551"/>
      <c r="O31" s="131"/>
      <c r="P31" s="131"/>
      <c r="Q31" s="132"/>
    </row>
    <row r="32" spans="1:17" ht="45" customHeight="1">
      <c r="A32" s="474"/>
      <c r="B32" s="551"/>
      <c r="C32" s="417"/>
      <c r="D32" s="417"/>
      <c r="E32" s="130" t="str">
        <f>'5- Identificación de Riesgos'!D32</f>
        <v xml:space="preserve">Perdida de información de los predios </v>
      </c>
      <c r="F32" s="414"/>
      <c r="G32" s="564"/>
      <c r="H32" s="417"/>
      <c r="I32" s="71"/>
      <c r="J32" s="566"/>
      <c r="K32" s="566"/>
      <c r="L32" s="569"/>
      <c r="M32" s="551"/>
      <c r="N32" s="551"/>
      <c r="O32" s="131"/>
      <c r="P32" s="131"/>
      <c r="Q32" s="132"/>
    </row>
    <row r="33" spans="1:17" ht="30" customHeight="1">
      <c r="A33" s="474"/>
      <c r="B33" s="551"/>
      <c r="C33" s="417"/>
      <c r="D33" s="417"/>
      <c r="E33" s="130" t="str">
        <f>'5- Identificación de Riesgos'!D33</f>
        <v>Inadecuado manejo de lainformación</v>
      </c>
      <c r="F33" s="414"/>
      <c r="G33" s="564"/>
      <c r="H33" s="417"/>
      <c r="I33" s="71"/>
      <c r="J33" s="566"/>
      <c r="K33" s="566"/>
      <c r="L33" s="569"/>
      <c r="M33" s="551"/>
      <c r="N33" s="551"/>
      <c r="O33" s="131"/>
      <c r="P33" s="131"/>
      <c r="Q33" s="132"/>
    </row>
    <row r="34" spans="1:17" ht="45" customHeight="1">
      <c r="A34" s="474"/>
      <c r="B34" s="551"/>
      <c r="C34" s="417"/>
      <c r="D34" s="417"/>
      <c r="E34" s="130">
        <f>'5- Identificación de Riesgos'!D34</f>
        <v>0</v>
      </c>
      <c r="F34" s="414"/>
      <c r="G34" s="564"/>
      <c r="H34" s="417"/>
      <c r="I34" s="71"/>
      <c r="J34" s="566"/>
      <c r="K34" s="566"/>
      <c r="L34" s="569"/>
      <c r="M34" s="551"/>
      <c r="N34" s="551"/>
      <c r="O34" s="131"/>
      <c r="P34" s="131"/>
      <c r="Q34" s="132"/>
    </row>
    <row r="35" spans="1:17">
      <c r="A35" s="474"/>
      <c r="B35" s="551"/>
      <c r="C35" s="417"/>
      <c r="D35" s="417"/>
      <c r="E35" s="130">
        <f>'5- Identificación de Riesgos'!D35</f>
        <v>0</v>
      </c>
      <c r="F35" s="414"/>
      <c r="G35" s="564"/>
      <c r="H35" s="417"/>
      <c r="I35" s="71"/>
      <c r="J35" s="566"/>
      <c r="K35" s="566"/>
      <c r="L35" s="569"/>
      <c r="M35" s="551"/>
      <c r="N35" s="551"/>
      <c r="O35" s="131"/>
      <c r="P35" s="131"/>
      <c r="Q35" s="132"/>
    </row>
    <row r="36" spans="1:17">
      <c r="A36" s="474"/>
      <c r="B36" s="551"/>
      <c r="C36" s="417"/>
      <c r="D36" s="417"/>
      <c r="E36" s="130">
        <f>'5- Identificación de Riesgos'!D36</f>
        <v>0</v>
      </c>
      <c r="F36" s="414"/>
      <c r="G36" s="564"/>
      <c r="H36" s="417"/>
      <c r="I36" s="71"/>
      <c r="J36" s="566"/>
      <c r="K36" s="566"/>
      <c r="L36" s="569"/>
      <c r="M36" s="551"/>
      <c r="N36" s="551"/>
      <c r="O36" s="131"/>
      <c r="P36" s="131"/>
      <c r="Q36" s="132"/>
    </row>
    <row r="37" spans="1:17">
      <c r="A37" s="474"/>
      <c r="B37" s="551"/>
      <c r="C37" s="417"/>
      <c r="D37" s="417"/>
      <c r="E37" s="130">
        <f>'5- Identificación de Riesgos'!D37</f>
        <v>0</v>
      </c>
      <c r="F37" s="414"/>
      <c r="G37" s="564"/>
      <c r="H37" s="417"/>
      <c r="I37" s="71"/>
      <c r="J37" s="566"/>
      <c r="K37" s="566"/>
      <c r="L37" s="569"/>
      <c r="M37" s="551"/>
      <c r="N37" s="551"/>
      <c r="O37" s="131"/>
      <c r="P37" s="131"/>
      <c r="Q37" s="132"/>
    </row>
    <row r="38" spans="1:17">
      <c r="A38" s="474"/>
      <c r="B38" s="551"/>
      <c r="C38" s="417"/>
      <c r="D38" s="417"/>
      <c r="E38" s="130">
        <f>'5- Identificación de Riesgos'!D38</f>
        <v>0</v>
      </c>
      <c r="F38" s="414"/>
      <c r="G38" s="564"/>
      <c r="H38" s="417"/>
      <c r="I38" s="71"/>
      <c r="J38" s="566"/>
      <c r="K38" s="566"/>
      <c r="L38" s="569"/>
      <c r="M38" s="551"/>
      <c r="N38" s="551"/>
      <c r="O38" s="131"/>
      <c r="P38" s="131"/>
      <c r="Q38" s="132"/>
    </row>
    <row r="39" spans="1:17" ht="15.75" customHeight="1">
      <c r="A39" s="474"/>
      <c r="B39" s="526"/>
      <c r="C39" s="417"/>
      <c r="D39" s="417"/>
      <c r="E39" s="130">
        <f>'5- Identificación de Riesgos'!D39</f>
        <v>0</v>
      </c>
      <c r="F39" s="414"/>
      <c r="G39" s="564"/>
      <c r="H39" s="417"/>
      <c r="I39" s="72"/>
      <c r="J39" s="567"/>
      <c r="K39" s="567"/>
      <c r="L39" s="570"/>
      <c r="M39" s="526"/>
      <c r="N39" s="557"/>
      <c r="O39" s="131"/>
      <c r="P39" s="131"/>
      <c r="Q39" s="132"/>
    </row>
    <row r="40" spans="1:17" ht="120" customHeight="1">
      <c r="A40" s="473">
        <f>'5- Identificación de Riesgos'!A40</f>
        <v>4</v>
      </c>
      <c r="B40" s="548" t="str">
        <f>'5- Identificación de Riesgos'!B40</f>
        <v>Afectación de los aspectos ambientales</v>
      </c>
      <c r="C40" s="416" t="str">
        <f>'5- Identificación de Riesgos'!C40</f>
        <v xml:space="preserve">Incumpimiento  y desconocimiento de normatividad, que implica el no aseguramiento de aspectos ambientales asociados a los diferentes  procesos del grupos de servicios administrativos. </v>
      </c>
      <c r="D40" s="526" t="s">
        <v>293</v>
      </c>
      <c r="E40" s="130" t="str">
        <f>'5- Identificación de Riesgos'!D40</f>
        <v>Desconocimiento del Sistema de Gestión Ambiental que aplica para la Rama Judicial a Nivel Central y Seccional.</v>
      </c>
      <c r="F40" s="413" t="str">
        <f>'5- Identificación de Riesgos'!H40</f>
        <v>Muy Baja - 1</v>
      </c>
      <c r="G40" s="416" t="str">
        <f>'5- Identificación de Riesgos'!M40</f>
        <v>Menor - 2</v>
      </c>
      <c r="H40" s="416" t="str">
        <f>'5- Identificación de Riesgos'!N40</f>
        <v>Bajo - 2</v>
      </c>
      <c r="I40" s="71"/>
      <c r="J40" s="565" t="str">
        <f>'6- Valoración Controles'!T40</f>
        <v>Muy Baja - 1</v>
      </c>
      <c r="K40" s="565" t="str">
        <f>'6- Valoración Controles'!U40</f>
        <v>Menor - 2</v>
      </c>
      <c r="L40" s="568" t="e">
        <f>AVERAGE(#REF!)</f>
        <v>#REF!</v>
      </c>
      <c r="M40" s="548" t="str">
        <f>'6- Valoración Controles'!V40</f>
        <v>Bajo - 2</v>
      </c>
      <c r="N40" s="548" t="s">
        <v>376</v>
      </c>
      <c r="O40" s="269" t="s">
        <v>360</v>
      </c>
      <c r="P40" s="270" t="s">
        <v>378</v>
      </c>
      <c r="Q40" s="271">
        <v>45292</v>
      </c>
    </row>
    <row r="41" spans="1:17" ht="30">
      <c r="A41" s="474"/>
      <c r="B41" s="551"/>
      <c r="C41" s="417"/>
      <c r="D41" s="417"/>
      <c r="E41" s="130" t="str">
        <f>'5- Identificación de Riesgos'!D41</f>
        <v>Desconocimiento de la Normatividad ambiental</v>
      </c>
      <c r="F41" s="414"/>
      <c r="G41" s="564"/>
      <c r="H41" s="417"/>
      <c r="I41" s="71"/>
      <c r="J41" s="566"/>
      <c r="K41" s="566"/>
      <c r="L41" s="569"/>
      <c r="M41" s="551"/>
      <c r="N41" s="551"/>
      <c r="O41" s="131"/>
      <c r="P41" s="131"/>
      <c r="Q41" s="132"/>
    </row>
    <row r="42" spans="1:17">
      <c r="A42" s="474"/>
      <c r="B42" s="551"/>
      <c r="C42" s="417"/>
      <c r="D42" s="417"/>
      <c r="E42" s="130">
        <f>'5- Identificación de Riesgos'!D42</f>
        <v>0</v>
      </c>
      <c r="F42" s="414"/>
      <c r="G42" s="564"/>
      <c r="H42" s="417"/>
      <c r="I42" s="71"/>
      <c r="J42" s="566"/>
      <c r="K42" s="566"/>
      <c r="L42" s="569"/>
      <c r="M42" s="551"/>
      <c r="N42" s="551"/>
      <c r="O42" s="131"/>
      <c r="P42" s="131"/>
      <c r="Q42" s="132"/>
    </row>
    <row r="43" spans="1:17">
      <c r="A43" s="474"/>
      <c r="B43" s="551"/>
      <c r="C43" s="417"/>
      <c r="D43" s="417"/>
      <c r="E43" s="130">
        <f>'5- Identificación de Riesgos'!D43</f>
        <v>0</v>
      </c>
      <c r="F43" s="414"/>
      <c r="G43" s="564"/>
      <c r="H43" s="417"/>
      <c r="I43" s="71"/>
      <c r="J43" s="566"/>
      <c r="K43" s="566"/>
      <c r="L43" s="569"/>
      <c r="M43" s="551"/>
      <c r="N43" s="551"/>
      <c r="O43" s="131"/>
      <c r="P43" s="131"/>
      <c r="Q43" s="132"/>
    </row>
    <row r="44" spans="1:17">
      <c r="A44" s="474"/>
      <c r="B44" s="551"/>
      <c r="C44" s="417"/>
      <c r="D44" s="417"/>
      <c r="E44" s="130">
        <f>'5- Identificación de Riesgos'!D44</f>
        <v>0</v>
      </c>
      <c r="F44" s="414"/>
      <c r="G44" s="564"/>
      <c r="H44" s="417"/>
      <c r="I44" s="71"/>
      <c r="J44" s="566"/>
      <c r="K44" s="566"/>
      <c r="L44" s="569"/>
      <c r="M44" s="551"/>
      <c r="N44" s="551"/>
      <c r="O44" s="131"/>
      <c r="P44" s="131"/>
      <c r="Q44" s="132"/>
    </row>
    <row r="45" spans="1:17">
      <c r="A45" s="474"/>
      <c r="B45" s="551"/>
      <c r="C45" s="417"/>
      <c r="D45" s="417"/>
      <c r="E45" s="130">
        <f>'5- Identificación de Riesgos'!D45</f>
        <v>0</v>
      </c>
      <c r="F45" s="414"/>
      <c r="G45" s="564"/>
      <c r="H45" s="417"/>
      <c r="I45" s="71"/>
      <c r="J45" s="566"/>
      <c r="K45" s="566"/>
      <c r="L45" s="569"/>
      <c r="M45" s="551"/>
      <c r="N45" s="551"/>
      <c r="O45" s="131"/>
      <c r="P45" s="131"/>
      <c r="Q45" s="132"/>
    </row>
    <row r="46" spans="1:17">
      <c r="A46" s="474"/>
      <c r="B46" s="551"/>
      <c r="C46" s="417"/>
      <c r="D46" s="417"/>
      <c r="E46" s="130">
        <f>'5- Identificación de Riesgos'!D46</f>
        <v>0</v>
      </c>
      <c r="F46" s="414"/>
      <c r="G46" s="564"/>
      <c r="H46" s="417"/>
      <c r="I46" s="71"/>
      <c r="J46" s="566"/>
      <c r="K46" s="566"/>
      <c r="L46" s="569"/>
      <c r="M46" s="551"/>
      <c r="N46" s="551"/>
      <c r="O46" s="131"/>
      <c r="P46" s="131"/>
      <c r="Q46" s="132"/>
    </row>
    <row r="47" spans="1:17">
      <c r="A47" s="474"/>
      <c r="B47" s="551"/>
      <c r="C47" s="417"/>
      <c r="D47" s="417"/>
      <c r="E47" s="130">
        <f>'5- Identificación de Riesgos'!D47</f>
        <v>0</v>
      </c>
      <c r="F47" s="414"/>
      <c r="G47" s="564"/>
      <c r="H47" s="417"/>
      <c r="I47" s="71"/>
      <c r="J47" s="566"/>
      <c r="K47" s="566"/>
      <c r="L47" s="569"/>
      <c r="M47" s="551"/>
      <c r="N47" s="551"/>
      <c r="O47" s="131"/>
      <c r="P47" s="131"/>
      <c r="Q47" s="132"/>
    </row>
    <row r="48" spans="1:17">
      <c r="A48" s="474"/>
      <c r="B48" s="551"/>
      <c r="C48" s="417"/>
      <c r="D48" s="417"/>
      <c r="E48" s="130">
        <f>'5- Identificación de Riesgos'!D48</f>
        <v>0</v>
      </c>
      <c r="F48" s="414"/>
      <c r="G48" s="564"/>
      <c r="H48" s="417"/>
      <c r="I48" s="71"/>
      <c r="J48" s="566"/>
      <c r="K48" s="566"/>
      <c r="L48" s="569"/>
      <c r="M48" s="551"/>
      <c r="N48" s="551"/>
      <c r="O48" s="131"/>
      <c r="P48" s="131"/>
      <c r="Q48" s="132"/>
    </row>
    <row r="49" spans="1:17">
      <c r="A49" s="474"/>
      <c r="B49" s="526"/>
      <c r="C49" s="417"/>
      <c r="D49" s="417"/>
      <c r="E49" s="130">
        <f>'5- Identificación de Riesgos'!D49</f>
        <v>0</v>
      </c>
      <c r="F49" s="414"/>
      <c r="G49" s="564"/>
      <c r="H49" s="417"/>
      <c r="I49" s="72"/>
      <c r="J49" s="567"/>
      <c r="K49" s="567"/>
      <c r="L49" s="570"/>
      <c r="M49" s="526"/>
      <c r="N49" s="557"/>
      <c r="O49" s="131"/>
      <c r="P49" s="131"/>
      <c r="Q49" s="132"/>
    </row>
    <row r="50" spans="1:17" ht="45">
      <c r="A50" s="473">
        <f>'5- Identificación de Riesgos'!A50</f>
        <v>5</v>
      </c>
      <c r="B50" s="548" t="str">
        <f>'5- Identificación de Riesgos'!B50</f>
        <v>Incendio dentro de la edificación y/o vehiculo automotor</v>
      </c>
      <c r="C50" s="416" t="str">
        <f>'5- Identificación de Riesgos'!C50</f>
        <v xml:space="preserve">Inadecuado mantenimiento y uso de la red eléctrica, así como el no aseguramiento del mantenimiento de correctivo de los vehículos </v>
      </c>
      <c r="D50" s="526" t="s">
        <v>293</v>
      </c>
      <c r="E50" s="130" t="str">
        <f>'5- Identificación de Riesgos'!D50</f>
        <v>Por premeditación</v>
      </c>
      <c r="F50" s="413" t="str">
        <f>'5- Identificación de Riesgos'!H50</f>
        <v>Muy Baja - 1</v>
      </c>
      <c r="G50" s="416" t="str">
        <f>'5- Identificación de Riesgos'!M50</f>
        <v>Mayor - 4</v>
      </c>
      <c r="H50" s="416" t="str">
        <f>'5- Identificación de Riesgos'!N50</f>
        <v>Alto  - 4</v>
      </c>
      <c r="I50" s="71"/>
      <c r="J50" s="565" t="str">
        <f>'6- Valoración Controles'!T50</f>
        <v>Muy Baja - 1</v>
      </c>
      <c r="K50" s="565" t="str">
        <f>'6- Valoración Controles'!U50</f>
        <v>Mayor - 4</v>
      </c>
      <c r="L50" s="568" t="e">
        <f>AVERAGE(#REF!)</f>
        <v>#REF!</v>
      </c>
      <c r="M50" s="548" t="str">
        <f>'6- Valoración Controles'!V50</f>
        <v>Alto  - 4</v>
      </c>
      <c r="N50" s="548" t="s">
        <v>376</v>
      </c>
      <c r="O50" s="269" t="s">
        <v>361</v>
      </c>
      <c r="P50" s="270" t="s">
        <v>378</v>
      </c>
      <c r="Q50" s="271">
        <v>45292</v>
      </c>
    </row>
    <row r="51" spans="1:17">
      <c r="A51" s="474"/>
      <c r="B51" s="551"/>
      <c r="C51" s="417"/>
      <c r="D51" s="417"/>
      <c r="E51" s="130" t="e">
        <f>'5- Identificación de Riesgos'!#REF!</f>
        <v>#REF!</v>
      </c>
      <c r="F51" s="414"/>
      <c r="G51" s="564"/>
      <c r="H51" s="417"/>
      <c r="I51" s="71"/>
      <c r="J51" s="566"/>
      <c r="K51" s="566"/>
      <c r="L51" s="569"/>
      <c r="M51" s="551"/>
      <c r="N51" s="551"/>
      <c r="O51" s="131"/>
      <c r="P51" s="131"/>
      <c r="Q51" s="132"/>
    </row>
    <row r="52" spans="1:17" ht="60" customHeight="1">
      <c r="A52" s="474"/>
      <c r="B52" s="551"/>
      <c r="C52" s="417"/>
      <c r="D52" s="417"/>
      <c r="E52" s="130" t="str">
        <f>'5- Identificación de Riesgos'!D51</f>
        <v xml:space="preserve">Orden público y/o bandalismo.
</v>
      </c>
      <c r="F52" s="414"/>
      <c r="G52" s="564"/>
      <c r="H52" s="417"/>
      <c r="I52" s="71"/>
      <c r="J52" s="566"/>
      <c r="K52" s="566"/>
      <c r="L52" s="569"/>
      <c r="M52" s="551"/>
      <c r="N52" s="551"/>
      <c r="O52" s="131"/>
      <c r="P52" s="131"/>
      <c r="Q52" s="132"/>
    </row>
    <row r="53" spans="1:17" ht="30">
      <c r="A53" s="474"/>
      <c r="B53" s="551"/>
      <c r="C53" s="417"/>
      <c r="D53" s="417"/>
      <c r="E53" s="130" t="str">
        <f>'5- Identificación de Riesgos'!D53</f>
        <v>Falta de mantenimientos en la red electrica o mantenimiento vehicular</v>
      </c>
      <c r="F53" s="414"/>
      <c r="G53" s="564"/>
      <c r="H53" s="417"/>
      <c r="I53" s="71"/>
      <c r="J53" s="566"/>
      <c r="K53" s="566"/>
      <c r="L53" s="569"/>
      <c r="M53" s="551"/>
      <c r="N53" s="551"/>
      <c r="O53" s="131"/>
      <c r="P53" s="131"/>
      <c r="Q53" s="132"/>
    </row>
    <row r="54" spans="1:17">
      <c r="A54" s="474"/>
      <c r="B54" s="551"/>
      <c r="C54" s="417"/>
      <c r="D54" s="417"/>
      <c r="E54" s="130">
        <f>'5- Identificación de Riesgos'!D54</f>
        <v>0</v>
      </c>
      <c r="F54" s="414"/>
      <c r="G54" s="564"/>
      <c r="H54" s="417"/>
      <c r="I54" s="71"/>
      <c r="J54" s="566"/>
      <c r="K54" s="566"/>
      <c r="L54" s="569"/>
      <c r="M54" s="551"/>
      <c r="N54" s="551"/>
      <c r="O54" s="131"/>
      <c r="P54" s="131"/>
      <c r="Q54" s="132"/>
    </row>
    <row r="55" spans="1:17">
      <c r="A55" s="474"/>
      <c r="B55" s="551"/>
      <c r="C55" s="417"/>
      <c r="D55" s="417"/>
      <c r="E55" s="130">
        <f>'5- Identificación de Riesgos'!D55</f>
        <v>0</v>
      </c>
      <c r="F55" s="414"/>
      <c r="G55" s="564"/>
      <c r="H55" s="417"/>
      <c r="I55" s="71"/>
      <c r="J55" s="566"/>
      <c r="K55" s="566"/>
      <c r="L55" s="569"/>
      <c r="M55" s="551"/>
      <c r="N55" s="551"/>
      <c r="O55" s="131"/>
      <c r="P55" s="131"/>
      <c r="Q55" s="132"/>
    </row>
    <row r="56" spans="1:17">
      <c r="A56" s="474"/>
      <c r="B56" s="551"/>
      <c r="C56" s="417"/>
      <c r="D56" s="417"/>
      <c r="E56" s="130">
        <f>'5- Identificación de Riesgos'!D56</f>
        <v>0</v>
      </c>
      <c r="F56" s="414"/>
      <c r="G56" s="564"/>
      <c r="H56" s="417"/>
      <c r="I56" s="71"/>
      <c r="J56" s="566"/>
      <c r="K56" s="566"/>
      <c r="L56" s="569"/>
      <c r="M56" s="551"/>
      <c r="N56" s="551"/>
      <c r="O56" s="131"/>
      <c r="P56" s="131"/>
      <c r="Q56" s="132"/>
    </row>
    <row r="57" spans="1:17">
      <c r="A57" s="474"/>
      <c r="B57" s="551"/>
      <c r="C57" s="417"/>
      <c r="D57" s="417"/>
      <c r="E57" s="130">
        <f>'5- Identificación de Riesgos'!D57</f>
        <v>0</v>
      </c>
      <c r="F57" s="414"/>
      <c r="G57" s="564"/>
      <c r="H57" s="417"/>
      <c r="I57" s="71"/>
      <c r="J57" s="566"/>
      <c r="K57" s="566"/>
      <c r="L57" s="569"/>
      <c r="M57" s="551"/>
      <c r="N57" s="551"/>
      <c r="O57" s="131"/>
      <c r="P57" s="131"/>
      <c r="Q57" s="132"/>
    </row>
    <row r="58" spans="1:17">
      <c r="A58" s="474"/>
      <c r="B58" s="551"/>
      <c r="C58" s="417"/>
      <c r="D58" s="417"/>
      <c r="E58" s="130">
        <f>'5- Identificación de Riesgos'!D58</f>
        <v>0</v>
      </c>
      <c r="F58" s="414"/>
      <c r="G58" s="564"/>
      <c r="H58" s="417"/>
      <c r="I58" s="71"/>
      <c r="J58" s="566"/>
      <c r="K58" s="566"/>
      <c r="L58" s="569"/>
      <c r="M58" s="551"/>
      <c r="N58" s="551"/>
      <c r="O58" s="131"/>
      <c r="P58" s="131"/>
      <c r="Q58" s="132"/>
    </row>
    <row r="59" spans="1:17">
      <c r="A59" s="474"/>
      <c r="B59" s="526"/>
      <c r="C59" s="417"/>
      <c r="D59" s="417"/>
      <c r="E59" s="130">
        <f>'5- Identificación de Riesgos'!D59</f>
        <v>0</v>
      </c>
      <c r="F59" s="414"/>
      <c r="G59" s="564"/>
      <c r="H59" s="417"/>
      <c r="I59" s="72"/>
      <c r="J59" s="567"/>
      <c r="K59" s="567"/>
      <c r="L59" s="570"/>
      <c r="M59" s="526"/>
      <c r="N59" s="557"/>
      <c r="O59" s="131"/>
      <c r="P59" s="131"/>
      <c r="Q59" s="132"/>
    </row>
    <row r="60" spans="1:17" ht="45">
      <c r="A60" s="473">
        <f>'5- Identificación de Riesgos'!A60</f>
        <v>6</v>
      </c>
      <c r="B60" s="548" t="str">
        <f>'5- Identificación de Riesgos'!B60</f>
        <v>Inundación dentro de la edificación</v>
      </c>
      <c r="C60" s="416" t="str">
        <f>'5- Identificación de Riesgos'!C60</f>
        <v>Inundación  de plantas bajas, sótanos y semisótanos de las edificaciones por falta de mantenimiento  en la red de desagues, así como temporadas invernales, que pueden generar cierre temporal de la sede o perdida de informacion</v>
      </c>
      <c r="D60" s="526" t="s">
        <v>293</v>
      </c>
      <c r="E60" s="130" t="str">
        <f>'5- Identificación de Riesgos'!D60</f>
        <v>Lluvias torrenciales en la temporada invernal</v>
      </c>
      <c r="F60" s="413" t="str">
        <f>'5- Identificación de Riesgos'!H60</f>
        <v>Baja - 2</v>
      </c>
      <c r="G60" s="416" t="str">
        <f>'5- Identificación de Riesgos'!M60</f>
        <v>Moderado - 3</v>
      </c>
      <c r="H60" s="416" t="str">
        <f>'5- Identificación de Riesgos'!N60</f>
        <v>Moderado - 6</v>
      </c>
      <c r="I60" s="71"/>
      <c r="J60" s="565" t="str">
        <f>'6- Valoración Controles'!T60</f>
        <v>Baja - 2</v>
      </c>
      <c r="K60" s="565" t="str">
        <f>'6- Valoración Controles'!U60</f>
        <v>Moderado - 3</v>
      </c>
      <c r="L60" s="568" t="e">
        <f>AVERAGE(#REF!)</f>
        <v>#REF!</v>
      </c>
      <c r="M60" s="548" t="str">
        <f>'6- Valoración Controles'!V60</f>
        <v>Moderado - 6</v>
      </c>
      <c r="N60" s="548" t="s">
        <v>376</v>
      </c>
      <c r="O60" s="269" t="s">
        <v>383</v>
      </c>
      <c r="P60" s="270" t="s">
        <v>378</v>
      </c>
      <c r="Q60" s="271">
        <v>45292</v>
      </c>
    </row>
    <row r="61" spans="1:17">
      <c r="A61" s="474"/>
      <c r="B61" s="551"/>
      <c r="C61" s="417"/>
      <c r="D61" s="417"/>
      <c r="E61" s="130" t="str">
        <f>'5- Identificación de Riesgos'!D61</f>
        <v xml:space="preserve">Por el desnivel de las vías  </v>
      </c>
      <c r="F61" s="414"/>
      <c r="G61" s="564"/>
      <c r="H61" s="417"/>
      <c r="I61" s="71"/>
      <c r="J61" s="566"/>
      <c r="K61" s="566"/>
      <c r="L61" s="569"/>
      <c r="M61" s="551"/>
      <c r="N61" s="551"/>
      <c r="O61" s="131"/>
      <c r="P61" s="131"/>
      <c r="Q61" s="132"/>
    </row>
    <row r="62" spans="1:17">
      <c r="A62" s="474"/>
      <c r="B62" s="551"/>
      <c r="C62" s="417"/>
      <c r="D62" s="417"/>
      <c r="E62" s="130" t="str">
        <f>'5- Identificación de Riesgos'!D62</f>
        <v>efecto del incremento del nivel freático.</v>
      </c>
      <c r="F62" s="414"/>
      <c r="G62" s="564"/>
      <c r="H62" s="417"/>
      <c r="I62" s="71"/>
      <c r="J62" s="566"/>
      <c r="K62" s="566"/>
      <c r="L62" s="569"/>
      <c r="M62" s="551"/>
      <c r="N62" s="551"/>
      <c r="O62" s="131"/>
      <c r="P62" s="131"/>
      <c r="Q62" s="132"/>
    </row>
    <row r="63" spans="1:17">
      <c r="A63" s="474"/>
      <c r="B63" s="551"/>
      <c r="C63" s="417"/>
      <c r="D63" s="417"/>
      <c r="E63" s="130" t="str">
        <f>'5- Identificación de Riesgos'!D63</f>
        <v>Falta de mantenimiento en red de desagues</v>
      </c>
      <c r="F63" s="414"/>
      <c r="G63" s="564"/>
      <c r="H63" s="417"/>
      <c r="I63" s="71"/>
      <c r="J63" s="566"/>
      <c r="K63" s="566"/>
      <c r="L63" s="569"/>
      <c r="M63" s="551"/>
      <c r="N63" s="551"/>
      <c r="O63" s="131"/>
      <c r="P63" s="131"/>
      <c r="Q63" s="132"/>
    </row>
    <row r="64" spans="1:17">
      <c r="A64" s="474"/>
      <c r="B64" s="551"/>
      <c r="C64" s="417"/>
      <c r="D64" s="417"/>
      <c r="E64" s="130">
        <f>'5- Identificación de Riesgos'!D64</f>
        <v>0</v>
      </c>
      <c r="F64" s="414"/>
      <c r="G64" s="564"/>
      <c r="H64" s="417"/>
      <c r="I64" s="71"/>
      <c r="J64" s="566"/>
      <c r="K64" s="566"/>
      <c r="L64" s="569"/>
      <c r="M64" s="551"/>
      <c r="N64" s="551"/>
      <c r="O64" s="131"/>
      <c r="P64" s="131"/>
      <c r="Q64" s="132"/>
    </row>
    <row r="65" spans="1:17">
      <c r="A65" s="474"/>
      <c r="B65" s="551"/>
      <c r="C65" s="417"/>
      <c r="D65" s="417"/>
      <c r="E65" s="130">
        <f>'5- Identificación de Riesgos'!D65</f>
        <v>0</v>
      </c>
      <c r="F65" s="414"/>
      <c r="G65" s="564"/>
      <c r="H65" s="417"/>
      <c r="I65" s="71"/>
      <c r="J65" s="566"/>
      <c r="K65" s="566"/>
      <c r="L65" s="569"/>
      <c r="M65" s="551"/>
      <c r="N65" s="551"/>
      <c r="O65" s="131"/>
      <c r="P65" s="131"/>
      <c r="Q65" s="132"/>
    </row>
    <row r="66" spans="1:17">
      <c r="A66" s="474"/>
      <c r="B66" s="551"/>
      <c r="C66" s="417"/>
      <c r="D66" s="417"/>
      <c r="E66" s="130">
        <f>'5- Identificación de Riesgos'!D66</f>
        <v>0</v>
      </c>
      <c r="F66" s="414"/>
      <c r="G66" s="564"/>
      <c r="H66" s="417"/>
      <c r="I66" s="71"/>
      <c r="J66" s="566"/>
      <c r="K66" s="566"/>
      <c r="L66" s="569"/>
      <c r="M66" s="551"/>
      <c r="N66" s="551"/>
      <c r="O66" s="131"/>
      <c r="P66" s="131"/>
      <c r="Q66" s="132"/>
    </row>
    <row r="67" spans="1:17">
      <c r="A67" s="474"/>
      <c r="B67" s="551"/>
      <c r="C67" s="417"/>
      <c r="D67" s="417"/>
      <c r="E67" s="130">
        <f>'5- Identificación de Riesgos'!D67</f>
        <v>0</v>
      </c>
      <c r="F67" s="414"/>
      <c r="G67" s="564"/>
      <c r="H67" s="417"/>
      <c r="I67" s="71"/>
      <c r="J67" s="566"/>
      <c r="K67" s="566"/>
      <c r="L67" s="569"/>
      <c r="M67" s="551"/>
      <c r="N67" s="551"/>
      <c r="O67" s="131"/>
      <c r="P67" s="131"/>
      <c r="Q67" s="132"/>
    </row>
    <row r="68" spans="1:17">
      <c r="A68" s="474"/>
      <c r="B68" s="551"/>
      <c r="C68" s="417"/>
      <c r="D68" s="417"/>
      <c r="E68" s="130">
        <f>'5- Identificación de Riesgos'!D68</f>
        <v>0</v>
      </c>
      <c r="F68" s="414"/>
      <c r="G68" s="564"/>
      <c r="H68" s="417"/>
      <c r="I68" s="71"/>
      <c r="J68" s="566"/>
      <c r="K68" s="566"/>
      <c r="L68" s="569"/>
      <c r="M68" s="551"/>
      <c r="N68" s="551"/>
      <c r="O68" s="131"/>
      <c r="P68" s="131"/>
      <c r="Q68" s="132"/>
    </row>
    <row r="69" spans="1:17" ht="15.75" thickBot="1">
      <c r="A69" s="474"/>
      <c r="B69" s="526"/>
      <c r="C69" s="417"/>
      <c r="D69" s="417"/>
      <c r="E69" s="130">
        <f>'5- Identificación de Riesgos'!D69</f>
        <v>0</v>
      </c>
      <c r="F69" s="414"/>
      <c r="G69" s="564"/>
      <c r="H69" s="417"/>
      <c r="I69" s="72"/>
      <c r="J69" s="567"/>
      <c r="K69" s="567"/>
      <c r="L69" s="570"/>
      <c r="M69" s="526"/>
      <c r="N69" s="557"/>
      <c r="O69" s="131"/>
      <c r="P69" s="131"/>
      <c r="Q69" s="132"/>
    </row>
    <row r="70" spans="1:17">
      <c r="A70" s="473">
        <f>'5- Identificación de Riesgos'!A70</f>
        <v>7</v>
      </c>
      <c r="B70" s="484" t="s">
        <v>498</v>
      </c>
      <c r="C70" s="484" t="s">
        <v>499</v>
      </c>
      <c r="F70" s="552" t="s">
        <v>501</v>
      </c>
      <c r="G70" s="516" t="s">
        <v>502</v>
      </c>
      <c r="H70" s="516" t="s">
        <v>503</v>
      </c>
      <c r="J70" s="579" t="s">
        <v>501</v>
      </c>
      <c r="K70" s="516" t="s">
        <v>502</v>
      </c>
      <c r="M70" s="516" t="s">
        <v>503</v>
      </c>
      <c r="N70" s="548" t="s">
        <v>376</v>
      </c>
      <c r="O70" s="308"/>
      <c r="P70" s="308"/>
      <c r="Q70" s="309"/>
    </row>
    <row r="71" spans="1:17">
      <c r="A71" s="474"/>
      <c r="B71" s="485"/>
      <c r="C71" s="485"/>
      <c r="F71" s="553"/>
      <c r="G71" s="517"/>
      <c r="H71" s="517"/>
      <c r="J71" s="580"/>
      <c r="K71" s="517"/>
      <c r="M71" s="517"/>
      <c r="N71" s="551"/>
      <c r="O71" s="308"/>
      <c r="P71" s="308"/>
      <c r="Q71" s="309"/>
    </row>
    <row r="72" spans="1:17">
      <c r="A72" s="474"/>
      <c r="B72" s="485"/>
      <c r="C72" s="485"/>
      <c r="F72" s="553"/>
      <c r="G72" s="517"/>
      <c r="H72" s="517"/>
      <c r="J72" s="580"/>
      <c r="K72" s="517"/>
      <c r="M72" s="517"/>
      <c r="N72" s="551"/>
      <c r="O72" s="308"/>
      <c r="P72" s="308"/>
      <c r="Q72" s="309"/>
    </row>
    <row r="73" spans="1:17">
      <c r="A73" s="474"/>
      <c r="B73" s="485"/>
      <c r="C73" s="485"/>
      <c r="F73" s="553"/>
      <c r="G73" s="517"/>
      <c r="H73" s="517"/>
      <c r="J73" s="580"/>
      <c r="K73" s="517"/>
      <c r="M73" s="517"/>
      <c r="N73" s="551"/>
      <c r="O73" s="308"/>
      <c r="P73" s="308"/>
      <c r="Q73" s="309"/>
    </row>
    <row r="74" spans="1:17">
      <c r="A74" s="474"/>
      <c r="B74" s="485"/>
      <c r="C74" s="485"/>
      <c r="F74" s="553"/>
      <c r="G74" s="517"/>
      <c r="H74" s="517"/>
      <c r="J74" s="580"/>
      <c r="K74" s="517"/>
      <c r="M74" s="517"/>
      <c r="N74" s="551"/>
      <c r="O74" s="308"/>
      <c r="P74" s="308"/>
      <c r="Q74" s="309"/>
    </row>
    <row r="75" spans="1:17">
      <c r="A75" s="474"/>
      <c r="B75" s="485"/>
      <c r="C75" s="485"/>
      <c r="F75" s="553"/>
      <c r="G75" s="517"/>
      <c r="H75" s="517"/>
      <c r="J75" s="580"/>
      <c r="K75" s="517"/>
      <c r="M75" s="517"/>
      <c r="N75" s="551"/>
      <c r="O75" s="308"/>
      <c r="P75" s="308"/>
      <c r="Q75" s="309"/>
    </row>
    <row r="76" spans="1:17">
      <c r="A76" s="474"/>
      <c r="B76" s="485"/>
      <c r="C76" s="485"/>
      <c r="F76" s="553"/>
      <c r="G76" s="517"/>
      <c r="H76" s="517"/>
      <c r="J76" s="580"/>
      <c r="K76" s="517"/>
      <c r="M76" s="517"/>
      <c r="N76" s="551"/>
      <c r="O76" s="308"/>
      <c r="P76" s="308"/>
      <c r="Q76" s="309"/>
    </row>
    <row r="77" spans="1:17">
      <c r="A77" s="474"/>
      <c r="B77" s="485"/>
      <c r="C77" s="485"/>
      <c r="F77" s="553"/>
      <c r="G77" s="517"/>
      <c r="H77" s="517"/>
      <c r="J77" s="580"/>
      <c r="K77" s="517"/>
      <c r="M77" s="517"/>
      <c r="N77" s="551"/>
      <c r="O77" s="308"/>
      <c r="P77" s="308"/>
      <c r="Q77" s="309"/>
    </row>
    <row r="78" spans="1:17">
      <c r="A78" s="474"/>
      <c r="B78" s="485"/>
      <c r="C78" s="485"/>
      <c r="F78" s="553"/>
      <c r="G78" s="517"/>
      <c r="H78" s="517"/>
      <c r="J78" s="580"/>
      <c r="K78" s="517"/>
      <c r="M78" s="517"/>
      <c r="N78" s="551"/>
      <c r="O78" s="308"/>
      <c r="P78" s="308"/>
      <c r="Q78" s="309"/>
    </row>
    <row r="79" spans="1:17" ht="15.75" thickBot="1">
      <c r="A79" s="474"/>
      <c r="B79" s="486"/>
      <c r="C79" s="486"/>
      <c r="F79" s="554"/>
      <c r="G79" s="518"/>
      <c r="H79" s="518"/>
      <c r="J79" s="582"/>
      <c r="K79" s="518"/>
      <c r="M79" s="518"/>
      <c r="N79" s="557"/>
      <c r="O79" s="308"/>
      <c r="P79" s="308"/>
      <c r="Q79" s="309"/>
    </row>
    <row r="80" spans="1:17">
      <c r="A80" s="473">
        <f>'5- Identificación de Riesgos'!A80</f>
        <v>8</v>
      </c>
      <c r="B80" s="484" t="s">
        <v>507</v>
      </c>
      <c r="C80" s="484" t="s">
        <v>508</v>
      </c>
      <c r="F80" s="552" t="s">
        <v>501</v>
      </c>
      <c r="G80" s="490" t="s">
        <v>510</v>
      </c>
      <c r="H80" s="490" t="s">
        <v>511</v>
      </c>
      <c r="J80" s="579" t="s">
        <v>501</v>
      </c>
      <c r="K80" s="490" t="s">
        <v>510</v>
      </c>
      <c r="M80" s="490" t="s">
        <v>511</v>
      </c>
      <c r="N80" s="548" t="s">
        <v>376</v>
      </c>
      <c r="O80" s="308"/>
      <c r="P80" s="308"/>
      <c r="Q80" s="309"/>
    </row>
    <row r="81" spans="1:17">
      <c r="A81" s="474"/>
      <c r="B81" s="485"/>
      <c r="C81" s="485"/>
      <c r="F81" s="553"/>
      <c r="G81" s="491"/>
      <c r="H81" s="491"/>
      <c r="J81" s="580"/>
      <c r="K81" s="491"/>
      <c r="M81" s="491"/>
      <c r="N81" s="551"/>
      <c r="O81" s="308"/>
      <c r="P81" s="308"/>
      <c r="Q81" s="309"/>
    </row>
    <row r="82" spans="1:17">
      <c r="A82" s="474"/>
      <c r="B82" s="485"/>
      <c r="C82" s="485"/>
      <c r="F82" s="553"/>
      <c r="G82" s="491"/>
      <c r="H82" s="491"/>
      <c r="J82" s="580"/>
      <c r="K82" s="491"/>
      <c r="M82" s="491"/>
      <c r="N82" s="551"/>
      <c r="O82" s="308"/>
      <c r="P82" s="308"/>
      <c r="Q82" s="309"/>
    </row>
    <row r="83" spans="1:17">
      <c r="A83" s="474"/>
      <c r="B83" s="485"/>
      <c r="C83" s="485"/>
      <c r="F83" s="553"/>
      <c r="G83" s="491"/>
      <c r="H83" s="491"/>
      <c r="J83" s="580"/>
      <c r="K83" s="491"/>
      <c r="M83" s="491"/>
      <c r="N83" s="551"/>
      <c r="O83" s="308"/>
      <c r="P83" s="308"/>
      <c r="Q83" s="309"/>
    </row>
    <row r="84" spans="1:17">
      <c r="A84" s="474"/>
      <c r="B84" s="485"/>
      <c r="C84" s="485"/>
      <c r="F84" s="553"/>
      <c r="G84" s="491"/>
      <c r="H84" s="491"/>
      <c r="J84" s="580"/>
      <c r="K84" s="491"/>
      <c r="M84" s="491"/>
      <c r="N84" s="551"/>
      <c r="O84" s="308"/>
      <c r="P84" s="308"/>
      <c r="Q84" s="309"/>
    </row>
    <row r="85" spans="1:17">
      <c r="A85" s="474"/>
      <c r="B85" s="485"/>
      <c r="C85" s="485"/>
      <c r="F85" s="553"/>
      <c r="G85" s="491"/>
      <c r="H85" s="491"/>
      <c r="J85" s="580"/>
      <c r="K85" s="491"/>
      <c r="M85" s="491"/>
      <c r="N85" s="551"/>
      <c r="O85" s="308"/>
      <c r="P85" s="308"/>
      <c r="Q85" s="309"/>
    </row>
    <row r="86" spans="1:17">
      <c r="A86" s="474"/>
      <c r="B86" s="485"/>
      <c r="C86" s="485"/>
      <c r="F86" s="553"/>
      <c r="G86" s="491"/>
      <c r="H86" s="491"/>
      <c r="J86" s="580"/>
      <c r="K86" s="491"/>
      <c r="M86" s="491"/>
      <c r="N86" s="551"/>
      <c r="O86" s="308"/>
      <c r="P86" s="308"/>
      <c r="Q86" s="309"/>
    </row>
    <row r="87" spans="1:17">
      <c r="A87" s="474"/>
      <c r="B87" s="485"/>
      <c r="C87" s="485"/>
      <c r="F87" s="553"/>
      <c r="G87" s="491"/>
      <c r="H87" s="491"/>
      <c r="J87" s="580"/>
      <c r="K87" s="491"/>
      <c r="M87" s="491"/>
      <c r="N87" s="551"/>
      <c r="O87" s="308"/>
      <c r="P87" s="308"/>
      <c r="Q87" s="309"/>
    </row>
    <row r="88" spans="1:17">
      <c r="A88" s="474"/>
      <c r="B88" s="485"/>
      <c r="C88" s="485"/>
      <c r="F88" s="553"/>
      <c r="G88" s="491"/>
      <c r="H88" s="491"/>
      <c r="J88" s="580"/>
      <c r="K88" s="491"/>
      <c r="M88" s="491"/>
      <c r="N88" s="551"/>
      <c r="O88" s="308"/>
      <c r="P88" s="308"/>
      <c r="Q88" s="309"/>
    </row>
    <row r="89" spans="1:17" ht="15.75" thickBot="1">
      <c r="A89" s="474"/>
      <c r="B89" s="486"/>
      <c r="C89" s="486"/>
      <c r="F89" s="554"/>
      <c r="G89" s="492"/>
      <c r="H89" s="492"/>
      <c r="J89" s="582"/>
      <c r="K89" s="492"/>
      <c r="M89" s="492"/>
      <c r="N89" s="557"/>
      <c r="O89" s="308"/>
      <c r="P89" s="308"/>
      <c r="Q89" s="309"/>
    </row>
    <row r="90" spans="1:17" ht="90">
      <c r="A90" s="473">
        <f>'5- Identificación de Riesgos'!A90</f>
        <v>9</v>
      </c>
      <c r="B90" s="484" t="s">
        <v>517</v>
      </c>
      <c r="C90" s="281" t="s">
        <v>518</v>
      </c>
      <c r="F90" s="552" t="s">
        <v>501</v>
      </c>
      <c r="G90" s="490" t="s">
        <v>510</v>
      </c>
      <c r="H90" s="490" t="s">
        <v>511</v>
      </c>
      <c r="J90" s="579" t="s">
        <v>501</v>
      </c>
      <c r="K90" s="490" t="s">
        <v>510</v>
      </c>
      <c r="M90" s="490" t="s">
        <v>511</v>
      </c>
      <c r="N90" s="548" t="s">
        <v>376</v>
      </c>
      <c r="O90" s="308"/>
      <c r="P90" s="308"/>
      <c r="Q90" s="309"/>
    </row>
    <row r="91" spans="1:17">
      <c r="A91" s="474"/>
      <c r="B91" s="485"/>
      <c r="C91" s="295" t="s">
        <v>37</v>
      </c>
      <c r="F91" s="553"/>
      <c r="G91" s="491"/>
      <c r="H91" s="491"/>
      <c r="J91" s="580"/>
      <c r="K91" s="491"/>
      <c r="M91" s="491"/>
      <c r="N91" s="551"/>
      <c r="O91" s="308"/>
      <c r="P91" s="308"/>
      <c r="Q91" s="309"/>
    </row>
    <row r="92" spans="1:17">
      <c r="A92" s="474"/>
      <c r="B92" s="485"/>
      <c r="C92" s="295"/>
      <c r="F92" s="553"/>
      <c r="G92" s="491"/>
      <c r="H92" s="491"/>
      <c r="J92" s="580"/>
      <c r="K92" s="491"/>
      <c r="M92" s="491"/>
      <c r="N92" s="551"/>
      <c r="O92" s="308"/>
      <c r="P92" s="308"/>
      <c r="Q92" s="309"/>
    </row>
    <row r="93" spans="1:17">
      <c r="A93" s="474"/>
      <c r="B93" s="485"/>
      <c r="C93" s="295"/>
      <c r="F93" s="553"/>
      <c r="G93" s="491"/>
      <c r="H93" s="491"/>
      <c r="J93" s="580"/>
      <c r="K93" s="491"/>
      <c r="M93" s="491"/>
      <c r="N93" s="551"/>
      <c r="O93" s="308"/>
      <c r="P93" s="308"/>
      <c r="Q93" s="309"/>
    </row>
    <row r="94" spans="1:17">
      <c r="A94" s="474"/>
      <c r="B94" s="485"/>
      <c r="C94" s="295"/>
      <c r="F94" s="553"/>
      <c r="G94" s="491"/>
      <c r="H94" s="491"/>
      <c r="J94" s="580"/>
      <c r="K94" s="491"/>
      <c r="M94" s="491"/>
      <c r="N94" s="551"/>
      <c r="O94" s="308"/>
      <c r="P94" s="308"/>
      <c r="Q94" s="309"/>
    </row>
    <row r="95" spans="1:17">
      <c r="A95" s="474"/>
      <c r="B95" s="485"/>
      <c r="C95" s="295"/>
      <c r="F95" s="553"/>
      <c r="G95" s="491"/>
      <c r="H95" s="491"/>
      <c r="J95" s="580"/>
      <c r="K95" s="491"/>
      <c r="M95" s="491"/>
      <c r="N95" s="551"/>
      <c r="O95" s="308"/>
      <c r="P95" s="308"/>
      <c r="Q95" s="309"/>
    </row>
    <row r="96" spans="1:17">
      <c r="A96" s="474"/>
      <c r="B96" s="485"/>
      <c r="C96" s="295"/>
      <c r="F96" s="553"/>
      <c r="G96" s="491"/>
      <c r="H96" s="491"/>
      <c r="J96" s="580"/>
      <c r="K96" s="491"/>
      <c r="M96" s="491"/>
      <c r="N96" s="551"/>
      <c r="O96" s="308"/>
      <c r="P96" s="308"/>
      <c r="Q96" s="309"/>
    </row>
    <row r="97" spans="1:17">
      <c r="A97" s="474"/>
      <c r="B97" s="485"/>
      <c r="C97" s="295"/>
      <c r="F97" s="553"/>
      <c r="G97" s="491"/>
      <c r="H97" s="491"/>
      <c r="J97" s="580"/>
      <c r="K97" s="491"/>
      <c r="M97" s="491"/>
      <c r="N97" s="551"/>
      <c r="O97" s="308"/>
      <c r="P97" s="308"/>
      <c r="Q97" s="309"/>
    </row>
    <row r="98" spans="1:17">
      <c r="A98" s="474"/>
      <c r="B98" s="485"/>
      <c r="C98" s="295"/>
      <c r="F98" s="553"/>
      <c r="G98" s="491"/>
      <c r="H98" s="491"/>
      <c r="J98" s="580"/>
      <c r="K98" s="491"/>
      <c r="M98" s="491"/>
      <c r="N98" s="551"/>
      <c r="O98" s="308"/>
      <c r="P98" s="308"/>
      <c r="Q98" s="309"/>
    </row>
    <row r="99" spans="1:17" ht="15.75" thickBot="1">
      <c r="A99" s="474"/>
      <c r="B99" s="486"/>
      <c r="C99" s="300"/>
      <c r="F99" s="554"/>
      <c r="G99" s="492"/>
      <c r="H99" s="492"/>
      <c r="J99" s="582"/>
      <c r="K99" s="492"/>
      <c r="M99" s="492"/>
      <c r="N99" s="557"/>
      <c r="O99" s="308"/>
      <c r="P99" s="308"/>
      <c r="Q99" s="309"/>
    </row>
    <row r="100" spans="1:17">
      <c r="A100" s="473">
        <f>'5- Identificación de Riesgos'!A100</f>
        <v>10</v>
      </c>
      <c r="B100" s="484" t="s">
        <v>523</v>
      </c>
      <c r="C100" s="484" t="s">
        <v>524</v>
      </c>
      <c r="F100" s="552" t="s">
        <v>501</v>
      </c>
      <c r="G100" s="504" t="s">
        <v>525</v>
      </c>
      <c r="H100" s="579" t="s">
        <v>526</v>
      </c>
      <c r="J100" s="579" t="s">
        <v>501</v>
      </c>
      <c r="K100" s="504" t="s">
        <v>525</v>
      </c>
      <c r="M100" s="579" t="s">
        <v>526</v>
      </c>
      <c r="N100" s="548" t="s">
        <v>376</v>
      </c>
      <c r="O100" s="308"/>
      <c r="P100" s="308"/>
      <c r="Q100" s="309"/>
    </row>
    <row r="101" spans="1:17">
      <c r="A101" s="474"/>
      <c r="B101" s="485"/>
      <c r="C101" s="485"/>
      <c r="F101" s="553"/>
      <c r="G101" s="505"/>
      <c r="H101" s="580"/>
      <c r="J101" s="580"/>
      <c r="K101" s="505"/>
      <c r="M101" s="580"/>
      <c r="N101" s="551"/>
      <c r="O101" s="308"/>
      <c r="P101" s="308"/>
      <c r="Q101" s="309"/>
    </row>
    <row r="102" spans="1:17">
      <c r="A102" s="474"/>
      <c r="B102" s="485"/>
      <c r="C102" s="485"/>
      <c r="F102" s="553"/>
      <c r="G102" s="505"/>
      <c r="H102" s="580"/>
      <c r="J102" s="580"/>
      <c r="K102" s="505"/>
      <c r="M102" s="580"/>
      <c r="N102" s="551"/>
      <c r="O102" s="308"/>
      <c r="P102" s="308"/>
      <c r="Q102" s="309"/>
    </row>
    <row r="103" spans="1:17">
      <c r="A103" s="474"/>
      <c r="B103" s="485"/>
      <c r="C103" s="485"/>
      <c r="F103" s="553"/>
      <c r="G103" s="505"/>
      <c r="H103" s="580"/>
      <c r="J103" s="580"/>
      <c r="K103" s="505"/>
      <c r="M103" s="580"/>
      <c r="N103" s="551"/>
      <c r="O103" s="308"/>
      <c r="P103" s="308"/>
      <c r="Q103" s="309"/>
    </row>
    <row r="104" spans="1:17">
      <c r="A104" s="474"/>
      <c r="B104" s="485"/>
      <c r="C104" s="485"/>
      <c r="F104" s="553"/>
      <c r="G104" s="505"/>
      <c r="H104" s="580"/>
      <c r="J104" s="580"/>
      <c r="K104" s="505"/>
      <c r="M104" s="580"/>
      <c r="N104" s="551"/>
      <c r="O104" s="308"/>
      <c r="P104" s="308"/>
      <c r="Q104" s="309"/>
    </row>
    <row r="105" spans="1:17">
      <c r="A105" s="474"/>
      <c r="B105" s="485"/>
      <c r="C105" s="485"/>
      <c r="F105" s="553"/>
      <c r="G105" s="505"/>
      <c r="H105" s="580"/>
      <c r="J105" s="580"/>
      <c r="K105" s="505"/>
      <c r="M105" s="580"/>
      <c r="N105" s="551"/>
      <c r="O105" s="308"/>
      <c r="P105" s="308"/>
      <c r="Q105" s="309"/>
    </row>
    <row r="106" spans="1:17">
      <c r="A106" s="474"/>
      <c r="B106" s="485"/>
      <c r="C106" s="485"/>
      <c r="F106" s="553"/>
      <c r="G106" s="505"/>
      <c r="H106" s="580"/>
      <c r="J106" s="580"/>
      <c r="K106" s="505"/>
      <c r="M106" s="580"/>
      <c r="N106" s="551"/>
      <c r="O106" s="308"/>
      <c r="P106" s="308"/>
      <c r="Q106" s="309"/>
    </row>
    <row r="107" spans="1:17">
      <c r="A107" s="474"/>
      <c r="B107" s="485"/>
      <c r="C107" s="485"/>
      <c r="F107" s="553"/>
      <c r="G107" s="505"/>
      <c r="H107" s="580"/>
      <c r="J107" s="580"/>
      <c r="K107" s="505"/>
      <c r="M107" s="580"/>
      <c r="N107" s="551"/>
      <c r="O107" s="308"/>
      <c r="P107" s="308"/>
      <c r="Q107" s="309"/>
    </row>
    <row r="108" spans="1:17">
      <c r="A108" s="474"/>
      <c r="B108" s="485"/>
      <c r="C108" s="485"/>
      <c r="F108" s="553"/>
      <c r="G108" s="505"/>
      <c r="H108" s="580"/>
      <c r="J108" s="580"/>
      <c r="K108" s="505"/>
      <c r="M108" s="580"/>
      <c r="N108" s="551"/>
      <c r="O108" s="308"/>
      <c r="P108" s="308"/>
      <c r="Q108" s="309"/>
    </row>
    <row r="109" spans="1:17" ht="15.75" thickBot="1">
      <c r="A109" s="474"/>
      <c r="B109" s="502"/>
      <c r="C109" s="502"/>
      <c r="F109" s="555"/>
      <c r="G109" s="506"/>
      <c r="H109" s="581"/>
      <c r="J109" s="580"/>
      <c r="K109" s="505"/>
      <c r="M109" s="580"/>
      <c r="N109" s="557"/>
      <c r="O109" s="308"/>
      <c r="P109" s="308"/>
      <c r="Q109" s="309"/>
    </row>
  </sheetData>
  <mergeCells count="138">
    <mergeCell ref="A70:A79"/>
    <mergeCell ref="A80:A89"/>
    <mergeCell ref="A90:A99"/>
    <mergeCell ref="A100:A109"/>
    <mergeCell ref="J100:J109"/>
    <mergeCell ref="K100:K109"/>
    <mergeCell ref="M70:M79"/>
    <mergeCell ref="N70:N79"/>
    <mergeCell ref="M80:M89"/>
    <mergeCell ref="N80:N89"/>
    <mergeCell ref="M90:M99"/>
    <mergeCell ref="N90:N99"/>
    <mergeCell ref="M100:M109"/>
    <mergeCell ref="N100:N109"/>
    <mergeCell ref="J70:J79"/>
    <mergeCell ref="K70:K79"/>
    <mergeCell ref="J80:J89"/>
    <mergeCell ref="K80:K89"/>
    <mergeCell ref="J90:J99"/>
    <mergeCell ref="K90:K99"/>
    <mergeCell ref="B100:B109"/>
    <mergeCell ref="C100:C109"/>
    <mergeCell ref="F70:F79"/>
    <mergeCell ref="G70:G79"/>
    <mergeCell ref="H70:H79"/>
    <mergeCell ref="F80:F89"/>
    <mergeCell ref="G80:G89"/>
    <mergeCell ref="H80:H89"/>
    <mergeCell ref="F90:F99"/>
    <mergeCell ref="G90:G99"/>
    <mergeCell ref="H90:H99"/>
    <mergeCell ref="F100:F109"/>
    <mergeCell ref="G100:G109"/>
    <mergeCell ref="H100:H109"/>
    <mergeCell ref="B70:B79"/>
    <mergeCell ref="C70:C79"/>
    <mergeCell ref="B80:B89"/>
    <mergeCell ref="C80:C89"/>
    <mergeCell ref="B90:B9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K8:K9"/>
    <mergeCell ref="A30:A39"/>
    <mergeCell ref="B30:B39"/>
    <mergeCell ref="C30:C39"/>
    <mergeCell ref="D30:D39"/>
    <mergeCell ref="F30:F39"/>
    <mergeCell ref="A20:A29"/>
    <mergeCell ref="B20:B29"/>
    <mergeCell ref="K20:K29"/>
    <mergeCell ref="I8:I9"/>
    <mergeCell ref="M20:M29"/>
    <mergeCell ref="L10:L19"/>
    <mergeCell ref="D8:D9"/>
    <mergeCell ref="B8:B9"/>
    <mergeCell ref="A10:A19"/>
    <mergeCell ref="B10:B19"/>
    <mergeCell ref="F10:F1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G30:G39"/>
    <mergeCell ref="H30:H39"/>
    <mergeCell ref="J30:J39"/>
    <mergeCell ref="K30:K39"/>
    <mergeCell ref="L30:L39"/>
    <mergeCell ref="C40:C49"/>
    <mergeCell ref="D40:D49"/>
    <mergeCell ref="L60:L69"/>
    <mergeCell ref="M60:M69"/>
    <mergeCell ref="G40:G49"/>
    <mergeCell ref="H40:H49"/>
    <mergeCell ref="J40:J49"/>
    <mergeCell ref="K40:K49"/>
    <mergeCell ref="L40:L49"/>
    <mergeCell ref="J50:J59"/>
    <mergeCell ref="K50:K59"/>
    <mergeCell ref="L50:L59"/>
    <mergeCell ref="M50:M59"/>
    <mergeCell ref="N50:N59"/>
    <mergeCell ref="C1:Q3"/>
    <mergeCell ref="N60:N69"/>
    <mergeCell ref="A60:A69"/>
    <mergeCell ref="B60:B69"/>
    <mergeCell ref="C60:C69"/>
    <mergeCell ref="D60:D69"/>
    <mergeCell ref="F60:F69"/>
    <mergeCell ref="G60:G69"/>
    <mergeCell ref="H60:H69"/>
    <mergeCell ref="J60:J69"/>
    <mergeCell ref="N40:N49"/>
    <mergeCell ref="C50:C59"/>
    <mergeCell ref="D50:D59"/>
    <mergeCell ref="F50:F59"/>
    <mergeCell ref="G50:G59"/>
    <mergeCell ref="H50:H59"/>
    <mergeCell ref="F40:F49"/>
    <mergeCell ref="K60:K69"/>
    <mergeCell ref="A50:A59"/>
    <mergeCell ref="B50:B59"/>
    <mergeCell ref="M40:M49"/>
    <mergeCell ref="A40:A49"/>
    <mergeCell ref="B40:B49"/>
  </mergeCells>
  <conditionalFormatting sqref="F10 F20 F30 F40 F50 F60">
    <cfRule type="containsText" dxfId="213" priority="1127" operator="containsText" text="Baja">
      <formula>NOT(ISERROR(SEARCH("Baja",F10)))</formula>
    </cfRule>
    <cfRule type="containsText" dxfId="212" priority="1119" operator="containsText" text="Baja">
      <formula>NOT(ISERROR(SEARCH("Baja",F10)))</formula>
    </cfRule>
    <cfRule type="containsText" dxfId="211" priority="1120" operator="containsText" text="Muy Baja">
      <formula>NOT(ISERROR(SEARCH("Muy Baja",F10)))</formula>
    </cfRule>
    <cfRule type="containsText" dxfId="210" priority="1121" operator="containsText" text="Muy Baja">
      <formula>NOT(ISERROR(SEARCH("Muy Baja",F10)))</formula>
    </cfRule>
    <cfRule type="containsText" dxfId="209" priority="1122" operator="containsText" text="Muy Baja">
      <formula>NOT(ISERROR(SEARCH("Muy Baja",F10)))</formula>
    </cfRule>
    <cfRule type="containsText" dxfId="208" priority="1110" operator="containsText" text="Muy Baja">
      <formula>NOT(ISERROR(SEARCH("Muy Baja",F10)))</formula>
    </cfRule>
    <cfRule type="containsText" dxfId="207" priority="1123" operator="containsText" text="Muy Baja'Tabla probabilidad'!">
      <formula>NOT(ISERROR(SEARCH("Muy Baja'Tabla probabilidad'!",F10)))</formula>
    </cfRule>
    <cfRule type="containsText" dxfId="206" priority="1125" operator="containsText" text="Alta">
      <formula>NOT(ISERROR(SEARCH("Alta",F10)))</formula>
    </cfRule>
    <cfRule type="containsText" dxfId="205" priority="1124" operator="containsText" text="Muy bajo">
      <formula>NOT(ISERROR(SEARCH("Muy bajo",F10)))</formula>
    </cfRule>
    <cfRule type="containsText" dxfId="204" priority="1126" operator="containsText" text="Media">
      <formula>NOT(ISERROR(SEARCH("Media",F10)))</formula>
    </cfRule>
    <cfRule type="containsText" dxfId="203" priority="1128" operator="containsText" text="Muy baja">
      <formula>NOT(ISERROR(SEARCH("Muy baja",F10)))</formula>
    </cfRule>
    <cfRule type="cellIs" dxfId="202" priority="1131" operator="between">
      <formula>1</formula>
      <formula>2</formula>
    </cfRule>
    <cfRule type="cellIs" dxfId="201" priority="1132" operator="between">
      <formula>0</formula>
      <formula>2</formula>
    </cfRule>
    <cfRule type="containsText" dxfId="200" priority="1118" operator="containsText" text="Muy Baja">
      <formula>NOT(ISERROR(SEARCH("Muy Baja",F10)))</formula>
    </cfRule>
    <cfRule type="containsText" dxfId="199" priority="1117" operator="containsText" text="Media">
      <formula>NOT(ISERROR(SEARCH("Media",F10)))</formula>
    </cfRule>
    <cfRule type="containsText" dxfId="198" priority="1116" operator="containsText" text="Media">
      <formula>NOT(ISERROR(SEARCH("Media",F10)))</formula>
    </cfRule>
    <cfRule type="containsText" dxfId="197" priority="1115" operator="containsText" text="Media">
      <formula>NOT(ISERROR(SEARCH("Media",F10)))</formula>
    </cfRule>
    <cfRule type="containsText" dxfId="196" priority="1114" operator="containsText" text="Alta">
      <formula>NOT(ISERROR(SEARCH("Alta",F10)))</formula>
    </cfRule>
    <cfRule type="containsText" dxfId="195" priority="1112" operator="containsText" text="Muy Alta">
      <formula>NOT(ISERROR(SEARCH("Muy Alta",F10)))</formula>
    </cfRule>
    <cfRule type="containsText" dxfId="194" priority="1111" operator="containsText" text="Baja">
      <formula>NOT(ISERROR(SEARCH("Baja",F10)))</formula>
    </cfRule>
  </conditionalFormatting>
  <conditionalFormatting sqref="G10 G20 G30 G40 G50 G60">
    <cfRule type="containsText" dxfId="193" priority="1105" operator="containsText" text="Mayor">
      <formula>NOT(ISERROR(SEARCH("Mayor",G10)))</formula>
    </cfRule>
    <cfRule type="containsText" dxfId="192" priority="1104" operator="containsText" text="Catastrófico">
      <formula>NOT(ISERROR(SEARCH("Catastrófico",G10)))</formula>
    </cfRule>
    <cfRule type="containsText" dxfId="191" priority="1109" operator="containsText" text="Leve">
      <formula>NOT(ISERROR(SEARCH("Leve",G10)))</formula>
    </cfRule>
    <cfRule type="containsText" dxfId="190" priority="1108" operator="containsText" text="Menor">
      <formula>NOT(ISERROR(SEARCH("Menor",G10)))</formula>
    </cfRule>
    <cfRule type="containsText" dxfId="189" priority="1107" operator="containsText" text="Moderado">
      <formula>NOT(ISERROR(SEARCH("Moderado",G10)))</formula>
    </cfRule>
    <cfRule type="containsText" dxfId="188" priority="1106" operator="containsText" text="Alta">
      <formula>NOT(ISERROR(SEARCH("Alta",G10)))</formula>
    </cfRule>
  </conditionalFormatting>
  <conditionalFormatting sqref="H10:I10 H20:I20 H30:I30 H40 H50 H60">
    <cfRule type="containsText" dxfId="187" priority="1101" operator="containsText" text="Bajo">
      <formula>NOT(ISERROR(SEARCH("Bajo",H10)))</formula>
    </cfRule>
    <cfRule type="containsText" dxfId="186" priority="1100" operator="containsText" text="Alto">
      <formula>NOT(ISERROR(SEARCH("Alto",H10)))</formula>
    </cfRule>
    <cfRule type="containsText" dxfId="185" priority="1103" operator="containsText" text="Extremo">
      <formula>NOT(ISERROR(SEARCH("Extremo",H10)))</formula>
    </cfRule>
    <cfRule type="containsText" dxfId="184" priority="1102" operator="containsText" text="Moderado">
      <formula>NOT(ISERROR(SEARCH("Moderado",H10)))</formula>
    </cfRule>
  </conditionalFormatting>
  <conditionalFormatting sqref="H10:I10 H20:I20 H30:I30">
    <cfRule type="containsText" dxfId="183" priority="1099" operator="containsText" text="Extremo">
      <formula>NOT(ISERROR(SEARCH("Extremo",H10)))</formula>
    </cfRule>
  </conditionalFormatting>
  <conditionalFormatting sqref="H40:I40">
    <cfRule type="containsText" dxfId="182" priority="396" operator="containsText" text="Extremo">
      <formula>NOT(ISERROR(SEARCH("Extremo",H40)))</formula>
    </cfRule>
  </conditionalFormatting>
  <conditionalFormatting sqref="H50:I50">
    <cfRule type="containsText" dxfId="181" priority="343" operator="containsText" text="Extremo">
      <formula>NOT(ISERROR(SEARCH("Extremo",H50)))</formula>
    </cfRule>
  </conditionalFormatting>
  <conditionalFormatting sqref="H60:I60">
    <cfRule type="containsText" dxfId="180" priority="290" operator="containsText" text="Extremo">
      <formula>NOT(ISERROR(SEARCH("Extremo",H60)))</formula>
    </cfRule>
  </conditionalFormatting>
  <conditionalFormatting sqref="I40">
    <cfRule type="containsText" dxfId="179" priority="392" operator="containsText" text="Extremo">
      <formula>NOT(ISERROR(SEARCH("Extremo",I40)))</formula>
    </cfRule>
    <cfRule type="containsText" dxfId="178" priority="393" operator="containsText" text="Alto">
      <formula>NOT(ISERROR(SEARCH("Alto",I40)))</formula>
    </cfRule>
    <cfRule type="containsText" dxfId="177" priority="394" operator="containsText" text="Bajo">
      <formula>NOT(ISERROR(SEARCH("Bajo",I40)))</formula>
    </cfRule>
    <cfRule type="containsText" dxfId="176" priority="395" operator="containsText" text="Moderado">
      <formula>NOT(ISERROR(SEARCH("Moderado",I40)))</formula>
    </cfRule>
  </conditionalFormatting>
  <conditionalFormatting sqref="I50">
    <cfRule type="containsText" dxfId="175" priority="340" operator="containsText" text="Alto">
      <formula>NOT(ISERROR(SEARCH("Alto",I50)))</formula>
    </cfRule>
    <cfRule type="containsText" dxfId="174" priority="341" operator="containsText" text="Bajo">
      <formula>NOT(ISERROR(SEARCH("Bajo",I50)))</formula>
    </cfRule>
    <cfRule type="containsText" dxfId="173" priority="339" operator="containsText" text="Extremo">
      <formula>NOT(ISERROR(SEARCH("Extremo",I50)))</formula>
    </cfRule>
    <cfRule type="containsText" dxfId="172" priority="342" operator="containsText" text="Moderado">
      <formula>NOT(ISERROR(SEARCH("Moderado",I50)))</formula>
    </cfRule>
  </conditionalFormatting>
  <conditionalFormatting sqref="I60">
    <cfRule type="containsText" dxfId="171" priority="288" operator="containsText" text="Bajo">
      <formula>NOT(ISERROR(SEARCH("Bajo",I60)))</formula>
    </cfRule>
    <cfRule type="containsText" dxfId="170" priority="289" operator="containsText" text="Moderado">
      <formula>NOT(ISERROR(SEARCH("Moderado",I60)))</formula>
    </cfRule>
    <cfRule type="containsText" dxfId="169" priority="286" operator="containsText" text="Extremo">
      <formula>NOT(ISERROR(SEARCH("Extremo",I60)))</formula>
    </cfRule>
    <cfRule type="containsText" dxfId="168" priority="287" operator="containsText" text="Alto">
      <formula>NOT(ISERROR(SEARCH("Alto",I60)))</formula>
    </cfRule>
  </conditionalFormatting>
  <conditionalFormatting sqref="J10:J69">
    <cfRule type="containsText" dxfId="167" priority="801" operator="containsText" text="Muy Baja">
      <formula>NOT(ISERROR(SEARCH("Muy Baja",J10)))</formula>
    </cfRule>
    <cfRule type="containsText" dxfId="166" priority="1072" operator="containsText" text="Muy Baja">
      <formula>NOT(ISERROR(SEARCH("Muy Baja",J10)))</formula>
    </cfRule>
    <cfRule type="containsText" dxfId="165" priority="1071" operator="containsText" text="Baja">
      <formula>NOT(ISERROR(SEARCH("Baja",J10)))</formula>
    </cfRule>
    <cfRule type="containsText" dxfId="164" priority="1070" operator="containsText" text="Media">
      <formula>NOT(ISERROR(SEARCH("Media",J10)))</formula>
    </cfRule>
    <cfRule type="containsText" dxfId="163" priority="1069" operator="containsText" text="Alta">
      <formula>NOT(ISERROR(SEARCH("Alta",J10)))</formula>
    </cfRule>
    <cfRule type="containsText" dxfId="162" priority="1068" operator="containsText" text="Muy Alta">
      <formula>NOT(ISERROR(SEARCH("Muy Alta",J10)))</formula>
    </cfRule>
  </conditionalFormatting>
  <conditionalFormatting sqref="K10:K69">
    <cfRule type="containsText" dxfId="161" priority="1067" operator="containsText" text="Mayor">
      <formula>NOT(ISERROR(SEARCH("Mayor",K10)))</formula>
    </cfRule>
    <cfRule type="containsText" dxfId="160" priority="1066" operator="containsText" text="Leve">
      <formula>NOT(ISERROR(SEARCH("Leve",K10)))</formula>
    </cfRule>
    <cfRule type="containsText" dxfId="159" priority="1065" operator="containsText" text="Menor">
      <formula>NOT(ISERROR(SEARCH("Menor",K10)))</formula>
    </cfRule>
    <cfRule type="containsText" dxfId="158" priority="1064" operator="containsText" text="Moderado">
      <formula>NOT(ISERROR(SEARCH("Moderado",K10)))</formula>
    </cfRule>
    <cfRule type="containsText" dxfId="157" priority="1063" operator="containsText" text="Catastrófico">
      <formula>NOT(ISERROR(SEARCH("Catastrófico",K10)))</formula>
    </cfRule>
  </conditionalFormatting>
  <conditionalFormatting sqref="M10 M20 M30 M40 M50 M60">
    <cfRule type="containsText" dxfId="156" priority="1080" operator="containsText" text="Baja">
      <formula>NOT(ISERROR(SEARCH("Baja",M10)))</formula>
    </cfRule>
    <cfRule type="containsText" dxfId="155" priority="1079" operator="containsText" text="Extremo">
      <formula>NOT(ISERROR(SEARCH("Extremo",M10)))</formula>
    </cfRule>
    <cfRule type="containsText" dxfId="154" priority="1078" operator="containsText" text="Moderado">
      <formula>NOT(ISERROR(SEARCH("Moderado",M10)))</formula>
    </cfRule>
    <cfRule type="containsText" dxfId="153" priority="1077" operator="containsText" text="Bajo">
      <formula>NOT(ISERROR(SEARCH("Bajo",M10)))</formula>
    </cfRule>
    <cfRule type="containsText" dxfId="152" priority="1076" operator="containsText" text="Menor">
      <formula>NOT(ISERROR(SEARCH("Menor",M10)))</formula>
    </cfRule>
    <cfRule type="containsText" dxfId="151" priority="1073" operator="containsText" text="Extremo">
      <formula>NOT(ISERROR(SEARCH("Extremo",M10)))</formula>
    </cfRule>
    <cfRule type="containsText" dxfId="150" priority="1075" operator="containsText" text="Moderado">
      <formula>NOT(ISERROR(SEARCH("Moderado",M10)))</formula>
    </cfRule>
    <cfRule type="containsText" dxfId="149" priority="1074" operator="containsText" text="Alto">
      <formula>NOT(ISERROR(SEARCH("Alto",M10)))</formula>
    </cfRule>
    <cfRule type="containsText" dxfId="148" priority="1081" operator="containsText" text="Alto">
      <formula>NOT(ISERROR(SEARCH("Alto",M10)))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92" t="s">
        <v>384</v>
      </c>
      <c r="C2" s="593"/>
      <c r="D2" s="593"/>
      <c r="E2" s="593"/>
      <c r="F2" s="184"/>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86" t="s">
        <v>385</v>
      </c>
      <c r="D4" s="588"/>
      <c r="E4" s="586" t="s">
        <v>386</v>
      </c>
      <c r="F4" s="588"/>
      <c r="G4" s="1"/>
      <c r="H4" s="1"/>
      <c r="I4" s="1"/>
      <c r="J4" s="1"/>
      <c r="K4" s="1"/>
      <c r="L4" s="1"/>
      <c r="M4" s="1"/>
      <c r="N4" s="1"/>
      <c r="O4" s="1"/>
      <c r="P4" s="1"/>
      <c r="Q4" s="1"/>
      <c r="R4" s="1"/>
      <c r="S4" s="1"/>
      <c r="T4" s="1"/>
      <c r="U4" s="1"/>
      <c r="V4" s="1"/>
    </row>
    <row r="5" spans="1:128" ht="40.5" customHeight="1">
      <c r="A5" s="1"/>
      <c r="B5" s="50"/>
      <c r="C5" s="189" t="s">
        <v>387</v>
      </c>
      <c r="D5" s="190"/>
      <c r="E5" s="180" t="s">
        <v>388</v>
      </c>
      <c r="F5" s="180" t="s">
        <v>386</v>
      </c>
      <c r="G5" s="1"/>
      <c r="H5" s="1"/>
      <c r="I5" s="1"/>
      <c r="J5" s="1"/>
      <c r="K5" s="1"/>
      <c r="L5" s="1"/>
      <c r="M5" s="1"/>
      <c r="N5" s="1"/>
      <c r="O5" s="1"/>
      <c r="P5" s="1"/>
      <c r="Q5" s="1"/>
      <c r="R5" s="1"/>
      <c r="S5" s="1"/>
      <c r="T5" s="1"/>
      <c r="U5" s="1"/>
      <c r="V5" s="1"/>
    </row>
    <row r="6" spans="1:128" ht="20.25">
      <c r="A6" s="1"/>
      <c r="B6" s="51" t="s">
        <v>389</v>
      </c>
      <c r="C6" s="185" t="s">
        <v>390</v>
      </c>
      <c r="D6" s="186">
        <v>0.04</v>
      </c>
      <c r="E6" s="187" t="s">
        <v>391</v>
      </c>
      <c r="F6" s="78">
        <v>1</v>
      </c>
      <c r="G6" s="1"/>
      <c r="H6" s="39"/>
      <c r="I6" s="1"/>
      <c r="J6" s="1"/>
      <c r="K6" s="1"/>
      <c r="L6" s="1"/>
      <c r="M6" s="1"/>
      <c r="N6" s="1"/>
      <c r="O6" s="1"/>
      <c r="P6" s="1"/>
      <c r="Q6" s="1"/>
      <c r="R6" s="1"/>
      <c r="S6" s="1"/>
      <c r="T6" s="1"/>
      <c r="U6" s="1"/>
      <c r="V6" s="1"/>
    </row>
    <row r="7" spans="1:128" ht="20.25">
      <c r="A7" s="1"/>
      <c r="B7" s="52" t="s">
        <v>392</v>
      </c>
      <c r="C7" s="185" t="s">
        <v>393</v>
      </c>
      <c r="D7" s="186">
        <v>0.09</v>
      </c>
      <c r="E7" s="187" t="s">
        <v>394</v>
      </c>
      <c r="F7" s="78">
        <v>2</v>
      </c>
      <c r="G7" s="1"/>
      <c r="H7" s="1"/>
      <c r="I7" s="1"/>
      <c r="J7" s="1"/>
      <c r="K7" s="1"/>
      <c r="L7" s="1"/>
      <c r="M7" s="1"/>
      <c r="N7" s="1"/>
      <c r="O7" s="1"/>
      <c r="P7" s="1"/>
      <c r="Q7" s="1"/>
      <c r="R7" s="1"/>
      <c r="S7" s="1"/>
      <c r="T7" s="1"/>
      <c r="U7" s="1"/>
      <c r="V7" s="1"/>
    </row>
    <row r="8" spans="1:128" ht="20.25">
      <c r="A8" s="1"/>
      <c r="B8" s="53" t="s">
        <v>395</v>
      </c>
      <c r="C8" s="185" t="s">
        <v>396</v>
      </c>
      <c r="D8" s="186">
        <v>0.28999999999999998</v>
      </c>
      <c r="E8" s="187" t="s">
        <v>397</v>
      </c>
      <c r="F8" s="78">
        <v>3</v>
      </c>
      <c r="G8" s="1"/>
      <c r="H8" s="1"/>
      <c r="I8" s="1"/>
      <c r="J8" s="1"/>
      <c r="K8" s="1"/>
      <c r="L8" s="1"/>
      <c r="M8" s="1"/>
      <c r="N8" s="1"/>
      <c r="O8" s="1"/>
      <c r="P8" s="1"/>
      <c r="Q8" s="1"/>
      <c r="R8" s="1"/>
      <c r="S8" s="1"/>
      <c r="T8" s="1"/>
      <c r="U8" s="1"/>
      <c r="V8" s="1"/>
    </row>
    <row r="9" spans="1:128" ht="20.25">
      <c r="A9" s="1"/>
      <c r="B9" s="54" t="s">
        <v>398</v>
      </c>
      <c r="C9" s="185" t="s">
        <v>399</v>
      </c>
      <c r="D9" s="186">
        <v>0.49</v>
      </c>
      <c r="E9" s="187" t="s">
        <v>400</v>
      </c>
      <c r="F9" s="78">
        <v>4</v>
      </c>
      <c r="G9" s="1"/>
      <c r="H9" s="1"/>
      <c r="I9" s="1"/>
      <c r="J9" s="1"/>
      <c r="K9" s="1"/>
      <c r="L9" s="1"/>
      <c r="M9" s="1"/>
      <c r="N9" s="1"/>
      <c r="O9" s="1"/>
      <c r="P9" s="1"/>
      <c r="Q9" s="1"/>
      <c r="R9" s="1"/>
      <c r="S9" s="1"/>
      <c r="T9" s="1"/>
      <c r="U9" s="1"/>
      <c r="V9" s="1"/>
    </row>
    <row r="10" spans="1:128" ht="20.25">
      <c r="A10" s="1"/>
      <c r="B10" s="55" t="s">
        <v>401</v>
      </c>
      <c r="C10" s="185" t="s">
        <v>402</v>
      </c>
      <c r="D10" s="186">
        <v>1</v>
      </c>
      <c r="E10" s="187" t="s">
        <v>403</v>
      </c>
      <c r="F10" s="78">
        <v>5</v>
      </c>
      <c r="G10" s="1"/>
      <c r="H10" s="1"/>
      <c r="I10" s="73" t="s">
        <v>318</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92" t="s">
        <v>404</v>
      </c>
      <c r="C14" s="593"/>
      <c r="D14" s="593"/>
      <c r="E14" s="593"/>
      <c r="F14" s="184"/>
      <c r="G14" s="49"/>
      <c r="H14" s="1"/>
      <c r="I14" s="1"/>
      <c r="J14" s="1"/>
      <c r="K14" s="1"/>
      <c r="L14" s="1"/>
      <c r="M14" s="1"/>
      <c r="N14" s="1"/>
      <c r="O14" s="1"/>
      <c r="P14" s="1"/>
      <c r="Q14" s="1"/>
      <c r="R14" s="1"/>
      <c r="S14" s="1"/>
      <c r="T14" s="1"/>
      <c r="U14" s="1"/>
      <c r="V14" s="1"/>
    </row>
    <row r="15" spans="1:128">
      <c r="A15" s="1"/>
      <c r="B15" s="594"/>
      <c r="C15" s="595"/>
      <c r="D15" s="595"/>
      <c r="E15" s="595"/>
      <c r="F15" s="596"/>
      <c r="G15" s="1"/>
      <c r="H15" s="1"/>
      <c r="I15" s="1"/>
      <c r="J15" s="1"/>
      <c r="K15" s="1"/>
      <c r="L15" s="1"/>
      <c r="M15" s="1"/>
      <c r="N15" s="1"/>
      <c r="O15" s="1"/>
      <c r="P15" s="1"/>
      <c r="Q15" s="1"/>
      <c r="R15" s="1"/>
      <c r="S15" s="1"/>
      <c r="T15" s="1"/>
      <c r="U15" s="1"/>
      <c r="V15" s="1"/>
    </row>
    <row r="16" spans="1:128" s="59" customFormat="1" ht="20.25" customHeight="1">
      <c r="A16" s="57"/>
      <c r="B16" s="76"/>
      <c r="C16" s="586" t="s">
        <v>309</v>
      </c>
      <c r="D16" s="587"/>
      <c r="E16" s="588"/>
      <c r="F16" s="77"/>
      <c r="G16" s="57"/>
      <c r="H16" s="57"/>
      <c r="I16" s="74" t="s">
        <v>288</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405</v>
      </c>
      <c r="C17" s="583" t="s">
        <v>310</v>
      </c>
      <c r="D17" s="584"/>
      <c r="E17" s="585"/>
      <c r="F17" s="78">
        <v>1</v>
      </c>
      <c r="G17" s="57"/>
      <c r="H17" s="57"/>
      <c r="I17" s="73" t="s">
        <v>309</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406</v>
      </c>
      <c r="C18" s="583" t="s">
        <v>337</v>
      </c>
      <c r="D18" s="584"/>
      <c r="E18" s="585"/>
      <c r="F18" s="78">
        <v>2</v>
      </c>
      <c r="G18" s="57"/>
      <c r="H18" s="57"/>
      <c r="I18" s="73" t="s">
        <v>327</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407</v>
      </c>
      <c r="C19" s="583" t="s">
        <v>408</v>
      </c>
      <c r="D19" s="584"/>
      <c r="E19" s="585"/>
      <c r="F19" s="78">
        <v>3</v>
      </c>
      <c r="G19" s="57"/>
      <c r="H19" s="57"/>
      <c r="I19" s="73" t="s">
        <v>293</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409</v>
      </c>
      <c r="C20" s="583" t="s">
        <v>297</v>
      </c>
      <c r="D20" s="584"/>
      <c r="E20" s="585"/>
      <c r="F20" s="78">
        <v>4</v>
      </c>
      <c r="G20" s="57"/>
      <c r="H20" s="57"/>
      <c r="I20" s="73" t="s">
        <v>296</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410</v>
      </c>
      <c r="C21" s="583" t="s">
        <v>411</v>
      </c>
      <c r="D21" s="584"/>
      <c r="E21" s="585"/>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86" t="s">
        <v>327</v>
      </c>
      <c r="D24" s="587"/>
      <c r="E24" s="588"/>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405</v>
      </c>
      <c r="C25" s="583" t="s">
        <v>412</v>
      </c>
      <c r="D25" s="584"/>
      <c r="E25" s="585"/>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406</v>
      </c>
      <c r="C26" s="583" t="s">
        <v>413</v>
      </c>
      <c r="D26" s="584"/>
      <c r="E26" s="585"/>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407</v>
      </c>
      <c r="C27" s="583" t="s">
        <v>298</v>
      </c>
      <c r="D27" s="584"/>
      <c r="E27" s="585"/>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409</v>
      </c>
      <c r="C28" s="583" t="s">
        <v>328</v>
      </c>
      <c r="D28" s="584"/>
      <c r="E28" s="585"/>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410</v>
      </c>
      <c r="C29" s="583" t="s">
        <v>414</v>
      </c>
      <c r="D29" s="584"/>
      <c r="E29" s="585"/>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86" t="s">
        <v>293</v>
      </c>
      <c r="D32" s="587"/>
      <c r="E32" s="588"/>
      <c r="F32" s="66"/>
      <c r="I32" s="65"/>
      <c r="J32" s="65"/>
      <c r="K32" s="65"/>
      <c r="L32" s="65"/>
      <c r="M32" s="65"/>
    </row>
    <row r="33" spans="2:13" s="57" customFormat="1" ht="20.25" customHeight="1">
      <c r="B33" s="51" t="s">
        <v>405</v>
      </c>
      <c r="C33" s="583" t="s">
        <v>312</v>
      </c>
      <c r="D33" s="584"/>
      <c r="E33" s="585"/>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406</v>
      </c>
      <c r="C34" s="583" t="s">
        <v>294</v>
      </c>
      <c r="D34" s="584"/>
      <c r="E34" s="585"/>
      <c r="F34" s="78">
        <v>2</v>
      </c>
      <c r="I34" s="65" t="str">
        <v xml:space="preserve">Si el hecho llegara a presentarse, tendría bajo impacto o efecto sobre la entidad.
</v>
      </c>
      <c r="J34" s="65"/>
      <c r="K34" s="65"/>
      <c r="L34" s="65"/>
      <c r="M34" s="65"/>
    </row>
    <row r="35" spans="2:13" s="57" customFormat="1" ht="20.25" customHeight="1">
      <c r="B35" s="53" t="s">
        <v>407</v>
      </c>
      <c r="C35" s="583" t="s">
        <v>415</v>
      </c>
      <c r="D35" s="584"/>
      <c r="E35" s="585"/>
      <c r="F35" s="78">
        <v>3</v>
      </c>
      <c r="I35" s="65" t="str">
        <v xml:space="preserve">Si el hecho llegara a presentarse, tendría medianas consecuencias o efectos sobre la entidad.
</v>
      </c>
      <c r="J35" s="65"/>
      <c r="K35" s="65"/>
      <c r="L35" s="65"/>
      <c r="M35" s="65"/>
    </row>
    <row r="36" spans="2:13" s="57" customFormat="1" ht="20.25" customHeight="1">
      <c r="B36" s="54" t="s">
        <v>409</v>
      </c>
      <c r="C36" s="583" t="s">
        <v>416</v>
      </c>
      <c r="D36" s="584"/>
      <c r="E36" s="585"/>
      <c r="F36" s="78">
        <v>4</v>
      </c>
      <c r="I36" s="65" t="str">
        <v xml:space="preserve">Si el hecho llegara a presentarse, tendría altas consecuencias o efectos sobre la entidad
</v>
      </c>
      <c r="J36" s="65"/>
      <c r="K36" s="65"/>
      <c r="L36" s="65"/>
      <c r="M36" s="65"/>
    </row>
    <row r="37" spans="2:13" s="57" customFormat="1" ht="20.25" customHeight="1">
      <c r="B37" s="55" t="s">
        <v>410</v>
      </c>
      <c r="C37" s="583" t="s">
        <v>417</v>
      </c>
      <c r="D37" s="584"/>
      <c r="E37" s="585"/>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86" t="s">
        <v>296</v>
      </c>
      <c r="D40" s="587"/>
      <c r="E40" s="588"/>
      <c r="F40" s="66"/>
    </row>
    <row r="41" spans="2:13" s="57" customFormat="1" ht="20.25">
      <c r="B41" s="51" t="s">
        <v>405</v>
      </c>
      <c r="C41" s="583" t="s">
        <v>303</v>
      </c>
      <c r="D41" s="584"/>
      <c r="E41" s="585"/>
      <c r="F41" s="78">
        <v>1</v>
      </c>
    </row>
    <row r="42" spans="2:13" s="57" customFormat="1" ht="20.25">
      <c r="B42" s="52" t="s">
        <v>406</v>
      </c>
      <c r="C42" s="583" t="s">
        <v>418</v>
      </c>
      <c r="D42" s="584"/>
      <c r="E42" s="585"/>
      <c r="F42" s="78">
        <v>2</v>
      </c>
    </row>
    <row r="43" spans="2:13" s="57" customFormat="1" ht="20.25">
      <c r="B43" s="53" t="s">
        <v>407</v>
      </c>
      <c r="C43" s="583" t="s">
        <v>419</v>
      </c>
      <c r="D43" s="584"/>
      <c r="E43" s="585"/>
      <c r="F43" s="78">
        <v>3</v>
      </c>
    </row>
    <row r="44" spans="2:13" s="57" customFormat="1" ht="20.25">
      <c r="B44" s="54" t="s">
        <v>409</v>
      </c>
      <c r="C44" s="583" t="s">
        <v>334</v>
      </c>
      <c r="D44" s="584"/>
      <c r="E44" s="585"/>
      <c r="F44" s="78">
        <v>4</v>
      </c>
    </row>
    <row r="45" spans="2:13" s="57" customFormat="1" ht="20.25">
      <c r="B45" s="55" t="s">
        <v>410</v>
      </c>
      <c r="C45" s="583" t="s">
        <v>325</v>
      </c>
      <c r="D45" s="584"/>
      <c r="E45" s="585"/>
      <c r="F45" s="78">
        <v>5</v>
      </c>
    </row>
    <row r="46" spans="2:13" s="57" customFormat="1" ht="20.25">
      <c r="B46" s="65"/>
      <c r="C46" s="65" t="s">
        <v>420</v>
      </c>
      <c r="D46" s="65"/>
      <c r="F46" s="66"/>
    </row>
    <row r="47" spans="2:13" s="57" customFormat="1" ht="20.25">
      <c r="B47" s="65"/>
      <c r="C47" s="65"/>
      <c r="D47" s="65"/>
      <c r="F47" s="66"/>
    </row>
    <row r="48" spans="2:13" s="57" customFormat="1" ht="20.25" customHeight="1">
      <c r="B48" s="58"/>
      <c r="C48" s="586" t="s">
        <v>421</v>
      </c>
      <c r="D48" s="587"/>
      <c r="E48" s="588"/>
      <c r="F48" s="66"/>
    </row>
    <row r="49" spans="2:6" s="57" customFormat="1" ht="20.25" customHeight="1">
      <c r="B49" s="51" t="s">
        <v>405</v>
      </c>
      <c r="C49" s="583" t="s">
        <v>422</v>
      </c>
      <c r="D49" s="584"/>
      <c r="E49" s="585"/>
      <c r="F49" s="78">
        <v>1</v>
      </c>
    </row>
    <row r="50" spans="2:6" s="57" customFormat="1" ht="20.25" customHeight="1">
      <c r="B50" s="52" t="s">
        <v>406</v>
      </c>
      <c r="C50" s="583" t="s">
        <v>423</v>
      </c>
      <c r="D50" s="584"/>
      <c r="E50" s="585"/>
      <c r="F50" s="78">
        <v>2</v>
      </c>
    </row>
    <row r="51" spans="2:6" s="57" customFormat="1" ht="20.25" customHeight="1">
      <c r="B51" s="53" t="s">
        <v>407</v>
      </c>
      <c r="C51" s="583" t="s">
        <v>424</v>
      </c>
      <c r="D51" s="584"/>
      <c r="E51" s="585"/>
      <c r="F51" s="78">
        <v>3</v>
      </c>
    </row>
    <row r="52" spans="2:6" s="57" customFormat="1" ht="20.25" customHeight="1">
      <c r="B52" s="54" t="s">
        <v>409</v>
      </c>
      <c r="C52" s="583" t="s">
        <v>425</v>
      </c>
      <c r="D52" s="584"/>
      <c r="E52" s="585"/>
      <c r="F52" s="78">
        <v>4</v>
      </c>
    </row>
    <row r="53" spans="2:6" s="57" customFormat="1" ht="20.25" customHeight="1">
      <c r="B53" s="55" t="s">
        <v>410</v>
      </c>
      <c r="C53" s="583" t="s">
        <v>426</v>
      </c>
      <c r="D53" s="584"/>
      <c r="E53" s="585"/>
      <c r="F53" s="78">
        <v>5</v>
      </c>
    </row>
    <row r="54" spans="2:6" s="57" customFormat="1" ht="20.25">
      <c r="B54" s="65"/>
      <c r="C54" s="65"/>
      <c r="D54" s="65"/>
      <c r="E54" s="65"/>
      <c r="F54" s="66"/>
    </row>
    <row r="55" spans="2:6" s="57" customFormat="1" ht="20.25"/>
    <row r="56" spans="2:6" s="57" customFormat="1" ht="20.25" customHeight="1">
      <c r="B56" s="58"/>
      <c r="C56" s="586" t="s">
        <v>318</v>
      </c>
      <c r="D56" s="587"/>
      <c r="E56" s="588"/>
      <c r="F56" s="66"/>
    </row>
    <row r="57" spans="2:6" s="57" customFormat="1" ht="20.25" customHeight="1">
      <c r="B57" s="51" t="s">
        <v>405</v>
      </c>
      <c r="C57" s="589" t="s">
        <v>427</v>
      </c>
      <c r="D57" s="590"/>
      <c r="E57" s="591"/>
      <c r="F57" s="78">
        <v>1</v>
      </c>
    </row>
    <row r="58" spans="2:6" s="57" customFormat="1" ht="20.25" customHeight="1">
      <c r="B58" s="52" t="s">
        <v>406</v>
      </c>
      <c r="C58" s="589" t="s">
        <v>428</v>
      </c>
      <c r="D58" s="590"/>
      <c r="E58" s="591"/>
      <c r="F58" s="78">
        <v>2</v>
      </c>
    </row>
    <row r="59" spans="2:6" s="57" customFormat="1" ht="20.25" customHeight="1">
      <c r="B59" s="53" t="s">
        <v>407</v>
      </c>
      <c r="C59" s="589" t="s">
        <v>319</v>
      </c>
      <c r="D59" s="590"/>
      <c r="E59" s="591"/>
      <c r="F59" s="78">
        <v>3</v>
      </c>
    </row>
    <row r="60" spans="2:6" s="57" customFormat="1" ht="20.25" customHeight="1">
      <c r="B60" s="54" t="s">
        <v>409</v>
      </c>
      <c r="C60" s="589" t="s">
        <v>429</v>
      </c>
      <c r="D60" s="590"/>
      <c r="E60" s="591"/>
      <c r="F60" s="78">
        <v>4</v>
      </c>
    </row>
    <row r="61" spans="2:6" s="57" customFormat="1" ht="20.25" customHeight="1">
      <c r="B61" s="55" t="s">
        <v>410</v>
      </c>
      <c r="C61" s="589" t="s">
        <v>430</v>
      </c>
      <c r="D61" s="590"/>
      <c r="E61" s="591"/>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S10" sqref="S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99" t="s">
        <v>431</v>
      </c>
      <c r="C4" s="600"/>
      <c r="D4" s="600"/>
      <c r="E4" s="601" t="s">
        <v>432</v>
      </c>
      <c r="F4" s="601"/>
      <c r="G4" s="601"/>
      <c r="H4" s="601"/>
      <c r="I4" s="602"/>
      <c r="Q4" s="603" t="s">
        <v>433</v>
      </c>
      <c r="R4" s="603"/>
    </row>
    <row r="5" spans="2:19">
      <c r="B5" s="599"/>
      <c r="C5" s="600"/>
      <c r="D5" s="600"/>
      <c r="E5" s="601"/>
      <c r="F5" s="601"/>
      <c r="G5" s="601"/>
      <c r="H5" s="601"/>
      <c r="I5" s="602"/>
      <c r="Q5" s="603"/>
      <c r="R5" s="603"/>
    </row>
    <row r="6" spans="2:19">
      <c r="B6" s="599"/>
      <c r="C6" s="600"/>
      <c r="D6" s="600"/>
      <c r="E6" s="601"/>
      <c r="F6" s="601"/>
      <c r="G6" s="601"/>
      <c r="H6" s="601"/>
      <c r="I6" s="602"/>
      <c r="Q6" s="603"/>
      <c r="R6" s="603"/>
    </row>
    <row r="7" spans="2:19" ht="15.75" thickBot="1">
      <c r="B7" s="82"/>
      <c r="I7" s="83"/>
    </row>
    <row r="8" spans="2:19" ht="62.25" customHeight="1" thickBot="1">
      <c r="B8" s="604" t="s">
        <v>386</v>
      </c>
      <c r="C8" s="605"/>
      <c r="D8" s="43" t="s">
        <v>434</v>
      </c>
      <c r="E8" s="44">
        <v>5</v>
      </c>
      <c r="F8" s="44">
        <v>10</v>
      </c>
      <c r="G8" s="44">
        <v>15</v>
      </c>
      <c r="H8" s="44">
        <v>20</v>
      </c>
      <c r="I8" s="84">
        <v>25</v>
      </c>
      <c r="K8" s="606" t="s">
        <v>435</v>
      </c>
      <c r="L8" s="607"/>
      <c r="M8" s="607"/>
      <c r="N8" s="607"/>
      <c r="O8" s="607"/>
      <c r="P8" s="608"/>
      <c r="Q8" s="609" t="s">
        <v>436</v>
      </c>
      <c r="R8" s="609"/>
      <c r="S8" s="9" t="s">
        <v>437</v>
      </c>
    </row>
    <row r="9" spans="2:19" ht="62.25" customHeight="1" thickBot="1">
      <c r="B9" s="604"/>
      <c r="C9" s="605"/>
      <c r="D9" s="43" t="s">
        <v>438</v>
      </c>
      <c r="E9" s="45">
        <v>4</v>
      </c>
      <c r="F9" s="45">
        <v>8</v>
      </c>
      <c r="G9" s="44">
        <v>12</v>
      </c>
      <c r="H9" s="44">
        <v>16</v>
      </c>
      <c r="I9" s="84">
        <v>20</v>
      </c>
      <c r="K9" s="610" t="s">
        <v>439</v>
      </c>
      <c r="L9" s="611"/>
      <c r="M9" s="611"/>
      <c r="N9" s="611"/>
      <c r="O9" s="611"/>
      <c r="P9" s="611"/>
      <c r="Q9" s="612" t="s">
        <v>440</v>
      </c>
      <c r="R9" s="613"/>
      <c r="S9" s="9" t="s">
        <v>376</v>
      </c>
    </row>
    <row r="10" spans="2:19" ht="62.25" customHeight="1" thickBot="1">
      <c r="B10" s="604"/>
      <c r="C10" s="605"/>
      <c r="D10" s="43" t="s">
        <v>441</v>
      </c>
      <c r="E10" s="45">
        <v>3</v>
      </c>
      <c r="F10" s="45">
        <v>6</v>
      </c>
      <c r="G10" s="45">
        <v>9</v>
      </c>
      <c r="H10" s="44">
        <v>12</v>
      </c>
      <c r="I10" s="84">
        <v>15</v>
      </c>
      <c r="K10" s="614" t="s">
        <v>407</v>
      </c>
      <c r="L10" s="615"/>
      <c r="M10" s="615"/>
      <c r="N10" s="615"/>
      <c r="O10" s="615"/>
      <c r="P10" s="615"/>
      <c r="Q10" s="609" t="s">
        <v>442</v>
      </c>
      <c r="R10" s="609"/>
      <c r="S10" s="9" t="s">
        <v>443</v>
      </c>
    </row>
    <row r="11" spans="2:19" ht="62.25" customHeight="1">
      <c r="B11" s="604"/>
      <c r="C11" s="605"/>
      <c r="D11" s="43" t="s">
        <v>444</v>
      </c>
      <c r="E11" s="46">
        <v>2</v>
      </c>
      <c r="F11" s="45">
        <v>4</v>
      </c>
      <c r="G11" s="45">
        <v>6</v>
      </c>
      <c r="H11" s="44">
        <v>8</v>
      </c>
      <c r="I11" s="84">
        <v>10</v>
      </c>
      <c r="K11" s="616" t="s">
        <v>445</v>
      </c>
      <c r="L11" s="617"/>
      <c r="M11" s="617"/>
      <c r="N11" s="617"/>
      <c r="O11" s="617"/>
      <c r="P11" s="617"/>
      <c r="Q11" s="609" t="s">
        <v>446</v>
      </c>
      <c r="R11" s="618"/>
      <c r="S11" s="9" t="s">
        <v>446</v>
      </c>
    </row>
    <row r="12" spans="2:19" ht="62.25" customHeight="1">
      <c r="B12" s="604"/>
      <c r="C12" s="605"/>
      <c r="D12" s="43" t="s">
        <v>447</v>
      </c>
      <c r="E12" s="46">
        <v>1</v>
      </c>
      <c r="F12" s="46">
        <v>2</v>
      </c>
      <c r="G12" s="45">
        <v>3</v>
      </c>
      <c r="H12" s="44">
        <v>4</v>
      </c>
      <c r="I12" s="84">
        <v>5</v>
      </c>
    </row>
    <row r="13" spans="2:19" ht="62.25" customHeight="1" thickBot="1">
      <c r="B13" s="85"/>
      <c r="C13" s="597" t="s">
        <v>448</v>
      </c>
      <c r="D13" s="598"/>
      <c r="E13" s="86" t="s">
        <v>449</v>
      </c>
      <c r="F13" s="86" t="s">
        <v>450</v>
      </c>
      <c r="G13" s="86" t="s">
        <v>451</v>
      </c>
      <c r="H13" s="86" t="s">
        <v>452</v>
      </c>
      <c r="I13" s="87" t="s">
        <v>453</v>
      </c>
    </row>
    <row r="17" spans="4:6">
      <c r="D17" s="9"/>
      <c r="E17" s="9"/>
      <c r="F17" s="9"/>
    </row>
    <row r="18" spans="4:6" ht="15.75">
      <c r="D18" s="14" t="s">
        <v>454</v>
      </c>
      <c r="E18" s="88" t="s">
        <v>445</v>
      </c>
      <c r="F18" s="88">
        <v>1</v>
      </c>
    </row>
    <row r="19" spans="4:6">
      <c r="D19" s="14" t="s">
        <v>455</v>
      </c>
      <c r="E19" s="14" t="s">
        <v>445</v>
      </c>
      <c r="F19" s="14">
        <v>2</v>
      </c>
    </row>
    <row r="20" spans="4:6">
      <c r="D20" s="14" t="s">
        <v>456</v>
      </c>
      <c r="E20" s="14" t="s">
        <v>407</v>
      </c>
      <c r="F20" s="14">
        <v>2</v>
      </c>
    </row>
    <row r="21" spans="4:6">
      <c r="D21" s="14" t="s">
        <v>457</v>
      </c>
      <c r="E21" s="14" t="s">
        <v>458</v>
      </c>
      <c r="F21" s="14">
        <v>3</v>
      </c>
    </row>
    <row r="22" spans="4:6">
      <c r="D22" s="14" t="s">
        <v>459</v>
      </c>
      <c r="E22" s="14" t="s">
        <v>435</v>
      </c>
      <c r="F22" s="14">
        <v>4</v>
      </c>
    </row>
    <row r="23" spans="4:6">
      <c r="D23" s="14" t="s">
        <v>460</v>
      </c>
      <c r="E23" s="14" t="s">
        <v>445</v>
      </c>
      <c r="F23" s="14">
        <v>1</v>
      </c>
    </row>
    <row r="24" spans="4:6">
      <c r="D24" s="14" t="s">
        <v>461</v>
      </c>
      <c r="E24" s="14" t="s">
        <v>407</v>
      </c>
      <c r="F24" s="14">
        <v>2</v>
      </c>
    </row>
    <row r="25" spans="4:6">
      <c r="D25" s="14" t="s">
        <v>462</v>
      </c>
      <c r="E25" s="14" t="s">
        <v>407</v>
      </c>
      <c r="F25" s="14">
        <v>2</v>
      </c>
    </row>
    <row r="26" spans="4:6">
      <c r="D26" s="14" t="s">
        <v>463</v>
      </c>
      <c r="E26" s="14" t="s">
        <v>439</v>
      </c>
      <c r="F26" s="14">
        <v>3</v>
      </c>
    </row>
    <row r="27" spans="4:6">
      <c r="D27" s="14" t="s">
        <v>464</v>
      </c>
      <c r="E27" s="14" t="s">
        <v>435</v>
      </c>
      <c r="F27" s="14">
        <v>4</v>
      </c>
    </row>
    <row r="28" spans="4:6">
      <c r="D28" s="14" t="s">
        <v>465</v>
      </c>
      <c r="E28" s="14" t="s">
        <v>407</v>
      </c>
      <c r="F28" s="14">
        <v>2</v>
      </c>
    </row>
    <row r="29" spans="4:6">
      <c r="D29" s="14" t="s">
        <v>466</v>
      </c>
      <c r="E29" s="14" t="s">
        <v>407</v>
      </c>
      <c r="F29" s="14">
        <v>2</v>
      </c>
    </row>
    <row r="30" spans="4:6">
      <c r="D30" s="14" t="s">
        <v>467</v>
      </c>
      <c r="E30" s="14" t="s">
        <v>407</v>
      </c>
      <c r="F30" s="14">
        <v>2</v>
      </c>
    </row>
    <row r="31" spans="4:6">
      <c r="D31" s="14" t="s">
        <v>468</v>
      </c>
      <c r="E31" s="14" t="s">
        <v>439</v>
      </c>
      <c r="F31" s="14">
        <v>3</v>
      </c>
    </row>
    <row r="32" spans="4:6">
      <c r="D32" s="14" t="s">
        <v>469</v>
      </c>
      <c r="E32" s="14" t="s">
        <v>435</v>
      </c>
      <c r="F32" s="14">
        <v>4</v>
      </c>
    </row>
    <row r="33" spans="4:6">
      <c r="D33" s="14" t="s">
        <v>470</v>
      </c>
      <c r="E33" s="14" t="s">
        <v>407</v>
      </c>
      <c r="F33" s="14">
        <v>2</v>
      </c>
    </row>
    <row r="34" spans="4:6">
      <c r="D34" s="14" t="s">
        <v>471</v>
      </c>
      <c r="E34" s="14" t="s">
        <v>407</v>
      </c>
      <c r="F34" s="14">
        <v>2</v>
      </c>
    </row>
    <row r="35" spans="4:6">
      <c r="D35" s="14" t="s">
        <v>472</v>
      </c>
      <c r="E35" s="14" t="s">
        <v>439</v>
      </c>
      <c r="F35" s="14">
        <v>3</v>
      </c>
    </row>
    <row r="36" spans="4:6">
      <c r="D36" s="14" t="s">
        <v>473</v>
      </c>
      <c r="E36" s="14" t="s">
        <v>439</v>
      </c>
      <c r="F36" s="14">
        <v>3</v>
      </c>
    </row>
    <row r="37" spans="4:6">
      <c r="D37" s="14" t="s">
        <v>474</v>
      </c>
      <c r="E37" s="14" t="s">
        <v>435</v>
      </c>
      <c r="F37" s="14">
        <v>4</v>
      </c>
    </row>
    <row r="38" spans="4:6">
      <c r="D38" s="14" t="s">
        <v>475</v>
      </c>
      <c r="E38" s="14" t="s">
        <v>439</v>
      </c>
      <c r="F38" s="14">
        <v>3</v>
      </c>
    </row>
    <row r="39" spans="4:6">
      <c r="D39" s="14" t="s">
        <v>476</v>
      </c>
      <c r="E39" s="14" t="s">
        <v>439</v>
      </c>
      <c r="F39" s="14">
        <v>3</v>
      </c>
    </row>
    <row r="40" spans="4:6">
      <c r="D40" s="14" t="s">
        <v>477</v>
      </c>
      <c r="E40" s="14" t="s">
        <v>439</v>
      </c>
      <c r="F40" s="14">
        <v>3</v>
      </c>
    </row>
    <row r="41" spans="4:6">
      <c r="D41" s="14" t="s">
        <v>478</v>
      </c>
      <c r="E41" s="14" t="s">
        <v>439</v>
      </c>
      <c r="F41" s="14">
        <v>3</v>
      </c>
    </row>
    <row r="42" spans="4:6">
      <c r="D42" s="14" t="s">
        <v>479</v>
      </c>
      <c r="E42" s="14" t="s">
        <v>435</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8"/>
  <sheetViews>
    <sheetView showGridLines="0" topLeftCell="G95" zoomScale="80" zoomScaleNormal="80" workbookViewId="0">
      <selection activeCell="H9" sqref="H9:M108"/>
    </sheetView>
  </sheetViews>
  <sheetFormatPr baseColWidth="10" defaultColWidth="11.42578125" defaultRowHeight="15"/>
  <cols>
    <col min="1" max="1" width="3.5703125" style="4" bestFit="1"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63.42578125" customWidth="1"/>
    <col min="9" max="9" width="16.5703125" customWidth="1"/>
    <col min="10" max="10" width="14.28515625" customWidth="1"/>
    <col min="11" max="11" width="17.7109375" customWidth="1"/>
    <col min="12" max="12" width="17.5703125" customWidth="1"/>
    <col min="13" max="13" width="59.42578125" customWidth="1"/>
    <col min="14" max="169" width="11.42578125" style="1"/>
  </cols>
  <sheetData>
    <row r="1" spans="1:271" s="11" customFormat="1" ht="16.5" customHeight="1">
      <c r="A1" s="250"/>
      <c r="B1" s="250"/>
      <c r="C1" s="645"/>
      <c r="D1" s="645"/>
      <c r="E1" s="645"/>
      <c r="F1" s="645"/>
      <c r="G1" s="645"/>
      <c r="H1" s="645"/>
      <c r="I1" s="645"/>
      <c r="J1" s="645"/>
      <c r="K1" s="645"/>
      <c r="L1" s="645"/>
      <c r="M1" s="2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50"/>
      <c r="B2" s="250"/>
      <c r="C2" s="646"/>
      <c r="D2" s="646"/>
      <c r="E2" s="646"/>
      <c r="F2" s="646"/>
      <c r="G2" s="646"/>
      <c r="H2" s="646"/>
      <c r="I2" s="646"/>
      <c r="J2" s="646"/>
      <c r="K2" s="646"/>
      <c r="L2" s="646"/>
      <c r="M2" s="25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2" t="s">
        <v>268</v>
      </c>
      <c r="B3" s="442"/>
      <c r="C3" s="545" t="s">
        <v>10</v>
      </c>
      <c r="D3" s="545"/>
      <c r="E3" s="545"/>
      <c r="F3" s="545"/>
      <c r="G3" s="545"/>
      <c r="H3" s="545"/>
      <c r="I3" s="545"/>
      <c r="J3" s="545"/>
      <c r="K3" s="545"/>
      <c r="L3" s="545"/>
      <c r="M3" s="54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42" t="s">
        <v>269</v>
      </c>
      <c r="B4" s="442"/>
      <c r="C4" s="544" t="s">
        <v>480</v>
      </c>
      <c r="D4" s="544"/>
      <c r="E4" s="544"/>
      <c r="F4" s="544"/>
      <c r="G4" s="544"/>
      <c r="H4" s="544"/>
      <c r="I4" s="544"/>
      <c r="J4" s="544"/>
      <c r="K4" s="544"/>
      <c r="L4" s="544"/>
      <c r="M4" s="54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2" t="s">
        <v>270</v>
      </c>
      <c r="B5" s="442"/>
      <c r="C5" s="657" t="s">
        <v>541</v>
      </c>
      <c r="D5" s="658"/>
      <c r="E5" s="658"/>
      <c r="F5" s="658"/>
      <c r="G5" s="658"/>
      <c r="H5" s="658"/>
      <c r="I5" s="658"/>
      <c r="J5" s="658"/>
      <c r="K5" s="658"/>
      <c r="L5" s="658"/>
      <c r="M5" s="65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52" t="s">
        <v>481</v>
      </c>
      <c r="B6" s="653"/>
      <c r="C6" s="654"/>
      <c r="D6" s="655" t="s">
        <v>482</v>
      </c>
      <c r="E6" s="655"/>
      <c r="F6" s="655"/>
      <c r="G6" s="656" t="s">
        <v>483</v>
      </c>
      <c r="H6" s="647" t="s">
        <v>484</v>
      </c>
      <c r="I6" s="649" t="s">
        <v>485</v>
      </c>
      <c r="J6" s="650"/>
      <c r="K6" s="649" t="s">
        <v>486</v>
      </c>
      <c r="L6" s="650"/>
      <c r="M6" s="651" t="s">
        <v>487</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488</v>
      </c>
      <c r="F7" s="20" t="s">
        <v>489</v>
      </c>
      <c r="G7" s="656"/>
      <c r="H7" s="648"/>
      <c r="I7" s="21" t="s">
        <v>490</v>
      </c>
      <c r="J7" s="21" t="s">
        <v>491</v>
      </c>
      <c r="K7" s="21" t="s">
        <v>492</v>
      </c>
      <c r="L7" s="21" t="s">
        <v>493</v>
      </c>
      <c r="M7" s="651"/>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0"/>
      <c r="B8" s="661"/>
      <c r="C8" s="661"/>
      <c r="D8" s="661"/>
      <c r="E8" s="661"/>
      <c r="F8" s="661"/>
      <c r="G8" s="66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36.75" customHeight="1">
      <c r="A9" s="624">
        <f>'7- Mapa Final'!A10</f>
        <v>1</v>
      </c>
      <c r="B9" s="626" t="str">
        <f>'7- Mapa Final'!B10</f>
        <v>Inadecuada formulación de los procesos contractuales para la adquisición, suministro y mantenimiento de bienes y servicios a cargo del grupo de servicios administrativos en beneficio de las corporaciones y despachos judiciales</v>
      </c>
      <c r="C9" s="626" t="str">
        <f>'7- Mapa Final'!C10</f>
        <v>Indebida ejecución de los procesos de adquisición, suministro y mantenimiento de bienes y servicios a cargo del grupo de servicios administrativos en beneficio de las corporaciones y despachos judiciales, tales como: arrendamiento de inmuebles para el funcionamiento de sedes administrativas y judiciales a cargos de la Dirección Seccional; servicios de: vigilancia privada, aseo y cafetería; insumos para el parque automotor</v>
      </c>
      <c r="D9" s="628" t="str">
        <f>'7- Mapa Final'!J10</f>
        <v>Muy Baja - 1</v>
      </c>
      <c r="E9" s="630" t="str">
        <f>'7- Mapa Final'!K10</f>
        <v>Moderado - 3</v>
      </c>
      <c r="F9" s="632" t="str">
        <f>'7- Mapa Final'!M10</f>
        <v>Moderado - 3</v>
      </c>
      <c r="G9" s="416" t="s">
        <v>437</v>
      </c>
      <c r="H9" s="619" t="s">
        <v>542</v>
      </c>
      <c r="I9" s="621"/>
      <c r="J9" s="620" t="s">
        <v>497</v>
      </c>
      <c r="K9" s="622">
        <v>45658</v>
      </c>
      <c r="L9" s="622">
        <v>45747</v>
      </c>
      <c r="M9" s="619" t="s">
        <v>543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36.75" customHeight="1">
      <c r="A10" s="625"/>
      <c r="B10" s="627"/>
      <c r="C10" s="627"/>
      <c r="D10" s="629"/>
      <c r="E10" s="631"/>
      <c r="F10" s="633"/>
      <c r="G10" s="417"/>
      <c r="H10" s="623"/>
      <c r="I10" s="621"/>
      <c r="J10" s="621"/>
      <c r="K10" s="621"/>
      <c r="L10" s="621"/>
      <c r="M10" s="62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36.75" customHeight="1">
      <c r="A11" s="625"/>
      <c r="B11" s="627"/>
      <c r="C11" s="627"/>
      <c r="D11" s="629"/>
      <c r="E11" s="631"/>
      <c r="F11" s="633"/>
      <c r="G11" s="417"/>
      <c r="H11" s="623"/>
      <c r="I11" s="621"/>
      <c r="J11" s="621"/>
      <c r="K11" s="621"/>
      <c r="L11" s="621"/>
      <c r="M11" s="62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36.75" customHeight="1">
      <c r="A12" s="625"/>
      <c r="B12" s="627"/>
      <c r="C12" s="627"/>
      <c r="D12" s="629"/>
      <c r="E12" s="631"/>
      <c r="F12" s="633"/>
      <c r="G12" s="417"/>
      <c r="H12" s="623"/>
      <c r="I12" s="621"/>
      <c r="J12" s="621"/>
      <c r="K12" s="621"/>
      <c r="L12" s="621"/>
      <c r="M12" s="62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36.75" customHeight="1">
      <c r="A13" s="625"/>
      <c r="B13" s="627"/>
      <c r="C13" s="627"/>
      <c r="D13" s="629"/>
      <c r="E13" s="631"/>
      <c r="F13" s="633"/>
      <c r="G13" s="417"/>
      <c r="H13" s="623"/>
      <c r="I13" s="621"/>
      <c r="J13" s="621"/>
      <c r="K13" s="621"/>
      <c r="L13" s="621"/>
      <c r="M13" s="62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36.75" customHeight="1">
      <c r="A14" s="625"/>
      <c r="B14" s="627"/>
      <c r="C14" s="627"/>
      <c r="D14" s="629"/>
      <c r="E14" s="631"/>
      <c r="F14" s="633"/>
      <c r="G14" s="417"/>
      <c r="H14" s="623"/>
      <c r="I14" s="621"/>
      <c r="J14" s="621"/>
      <c r="K14" s="621"/>
      <c r="L14" s="621"/>
      <c r="M14" s="62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36.75" customHeight="1">
      <c r="A15" s="625"/>
      <c r="B15" s="627"/>
      <c r="C15" s="627"/>
      <c r="D15" s="629"/>
      <c r="E15" s="631"/>
      <c r="F15" s="633"/>
      <c r="G15" s="417"/>
      <c r="H15" s="623"/>
      <c r="I15" s="621"/>
      <c r="J15" s="621"/>
      <c r="K15" s="621"/>
      <c r="L15" s="621"/>
      <c r="M15" s="62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36.75" customHeight="1">
      <c r="A16" s="625"/>
      <c r="B16" s="627"/>
      <c r="C16" s="627"/>
      <c r="D16" s="629"/>
      <c r="E16" s="631"/>
      <c r="F16" s="633"/>
      <c r="G16" s="417"/>
      <c r="H16" s="623"/>
      <c r="I16" s="621"/>
      <c r="J16" s="621"/>
      <c r="K16" s="621"/>
      <c r="L16" s="621"/>
      <c r="M16" s="62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36.75" customHeight="1">
      <c r="A17" s="625"/>
      <c r="B17" s="627"/>
      <c r="C17" s="627"/>
      <c r="D17" s="629"/>
      <c r="E17" s="631"/>
      <c r="F17" s="633"/>
      <c r="G17" s="417"/>
      <c r="H17" s="623"/>
      <c r="I17" s="621"/>
      <c r="J17" s="621"/>
      <c r="K17" s="621"/>
      <c r="L17" s="621"/>
      <c r="M17" s="62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58.5" customHeight="1" thickBot="1">
      <c r="A18" s="625"/>
      <c r="B18" s="627"/>
      <c r="C18" s="627"/>
      <c r="D18" s="629"/>
      <c r="E18" s="631"/>
      <c r="F18" s="633"/>
      <c r="G18" s="417"/>
      <c r="H18" s="623"/>
      <c r="I18" s="621"/>
      <c r="J18" s="621"/>
      <c r="K18" s="621"/>
      <c r="L18" s="621"/>
      <c r="M18" s="62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30.75" customHeight="1">
      <c r="A19" s="624">
        <f>'7- Mapa Final'!A20</f>
        <v>2</v>
      </c>
      <c r="B19" s="626" t="str">
        <f>'7- Mapa Final'!B20</f>
        <v>Posible incumplimiento a las normas de tránsito, así como la posibilidad de afectar la prestación del servicio de movilización de servidores y/o entrega de insumos o procesos, por la falta de control y seguimiento a las hojas de vida del parque automotor</v>
      </c>
      <c r="C19" s="626" t="str">
        <f>'7- Mapa Final'!C20</f>
        <v xml:space="preserve">Posibilidad de afectar la prestación del servicio de justicia,  por no asegurar un adecuado seguimiento al mantenimiento preventivo y correctivo, así como la actualización de los documentos para tránsito de los vehículos   (SOAT y Técnico mecánica) </v>
      </c>
      <c r="D19" s="628" t="str">
        <f>'7- Mapa Final'!J20</f>
        <v>Muy Baja - 1</v>
      </c>
      <c r="E19" s="630" t="str">
        <f>'7- Mapa Final'!K20</f>
        <v>Moderado - 3</v>
      </c>
      <c r="F19" s="632" t="str">
        <f>'7- Mapa Final'!M20</f>
        <v>Moderado - 3</v>
      </c>
      <c r="G19" s="416" t="s">
        <v>437</v>
      </c>
      <c r="H19" s="619" t="s">
        <v>544</v>
      </c>
      <c r="I19" s="621"/>
      <c r="J19" s="620" t="s">
        <v>497</v>
      </c>
      <c r="K19" s="622">
        <v>45658</v>
      </c>
      <c r="L19" s="622">
        <v>45747</v>
      </c>
      <c r="M19" s="634" t="s">
        <v>553</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30.75" customHeight="1">
      <c r="A20" s="625"/>
      <c r="B20" s="627"/>
      <c r="C20" s="627"/>
      <c r="D20" s="629"/>
      <c r="E20" s="631"/>
      <c r="F20" s="633"/>
      <c r="G20" s="417"/>
      <c r="H20" s="623"/>
      <c r="I20" s="621"/>
      <c r="J20" s="621"/>
      <c r="K20" s="621"/>
      <c r="L20" s="621"/>
      <c r="M20" s="63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30.75" customHeight="1">
      <c r="A21" s="625"/>
      <c r="B21" s="627"/>
      <c r="C21" s="627"/>
      <c r="D21" s="629"/>
      <c r="E21" s="631"/>
      <c r="F21" s="633"/>
      <c r="G21" s="417"/>
      <c r="H21" s="623"/>
      <c r="I21" s="621"/>
      <c r="J21" s="621"/>
      <c r="K21" s="621"/>
      <c r="L21" s="621"/>
      <c r="M21" s="63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30.75" customHeight="1">
      <c r="A22" s="625"/>
      <c r="B22" s="627"/>
      <c r="C22" s="627"/>
      <c r="D22" s="629"/>
      <c r="E22" s="631"/>
      <c r="F22" s="633"/>
      <c r="G22" s="417"/>
      <c r="H22" s="623"/>
      <c r="I22" s="621"/>
      <c r="J22" s="621"/>
      <c r="K22" s="621"/>
      <c r="L22" s="621"/>
      <c r="M22" s="63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30.75" customHeight="1">
      <c r="A23" s="625"/>
      <c r="B23" s="627"/>
      <c r="C23" s="627"/>
      <c r="D23" s="629"/>
      <c r="E23" s="631"/>
      <c r="F23" s="633"/>
      <c r="G23" s="417"/>
      <c r="H23" s="623"/>
      <c r="I23" s="621"/>
      <c r="J23" s="621"/>
      <c r="K23" s="621"/>
      <c r="L23" s="621"/>
      <c r="M23" s="63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ht="30.75" customHeight="1">
      <c r="A24" s="625"/>
      <c r="B24" s="627"/>
      <c r="C24" s="627"/>
      <c r="D24" s="629"/>
      <c r="E24" s="631"/>
      <c r="F24" s="633"/>
      <c r="G24" s="417"/>
      <c r="H24" s="623"/>
      <c r="I24" s="621"/>
      <c r="J24" s="621"/>
      <c r="K24" s="621"/>
      <c r="L24" s="621"/>
      <c r="M24" s="635"/>
      <c r="N24" s="26"/>
      <c r="O24" s="26"/>
    </row>
    <row r="25" spans="1:169" ht="30.75" customHeight="1">
      <c r="A25" s="625"/>
      <c r="B25" s="627"/>
      <c r="C25" s="627"/>
      <c r="D25" s="629"/>
      <c r="E25" s="631"/>
      <c r="F25" s="633"/>
      <c r="G25" s="417"/>
      <c r="H25" s="623"/>
      <c r="I25" s="621"/>
      <c r="J25" s="621"/>
      <c r="K25" s="621"/>
      <c r="L25" s="621"/>
      <c r="M25" s="635"/>
      <c r="N25" s="26"/>
      <c r="O25" s="26"/>
    </row>
    <row r="26" spans="1:169" ht="30.75" customHeight="1">
      <c r="A26" s="625"/>
      <c r="B26" s="627"/>
      <c r="C26" s="627"/>
      <c r="D26" s="629"/>
      <c r="E26" s="631"/>
      <c r="F26" s="633"/>
      <c r="G26" s="417"/>
      <c r="H26" s="623"/>
      <c r="I26" s="621"/>
      <c r="J26" s="621"/>
      <c r="K26" s="621"/>
      <c r="L26" s="621"/>
      <c r="M26" s="635"/>
      <c r="N26" s="26"/>
      <c r="O26" s="26"/>
    </row>
    <row r="27" spans="1:169" ht="30.75" customHeight="1">
      <c r="A27" s="625"/>
      <c r="B27" s="627"/>
      <c r="C27" s="627"/>
      <c r="D27" s="629"/>
      <c r="E27" s="631"/>
      <c r="F27" s="633"/>
      <c r="G27" s="417"/>
      <c r="H27" s="623"/>
      <c r="I27" s="621"/>
      <c r="J27" s="621"/>
      <c r="K27" s="621"/>
      <c r="L27" s="621"/>
      <c r="M27" s="635"/>
      <c r="N27" s="26"/>
      <c r="O27" s="26"/>
    </row>
    <row r="28" spans="1:169" ht="30.75" customHeight="1" thickBot="1">
      <c r="A28" s="625"/>
      <c r="B28" s="627"/>
      <c r="C28" s="627"/>
      <c r="D28" s="629"/>
      <c r="E28" s="631"/>
      <c r="F28" s="633"/>
      <c r="G28" s="417"/>
      <c r="H28" s="623"/>
      <c r="I28" s="621"/>
      <c r="J28" s="621"/>
      <c r="K28" s="621"/>
      <c r="L28" s="621"/>
      <c r="M28" s="635"/>
      <c r="N28" s="26"/>
      <c r="O28" s="26"/>
    </row>
    <row r="29" spans="1:169" s="18" customFormat="1" ht="48.75" customHeight="1">
      <c r="A29" s="624">
        <f>'7- Mapa Final'!A30</f>
        <v>3</v>
      </c>
      <c r="B29" s="626" t="str">
        <f>'7- Mapa Final'!B30</f>
        <v xml:space="preserve">Afectación en la atencion en alguna de las sedes judiciales por corte o suspensión de los servicios públicos domiciliarios por falta de pago. </v>
      </c>
      <c r="C29" s="626" t="str">
        <f>'7- Mapa Final'!C30</f>
        <v>Falencias en el aseguramiento de la prestación de los servicios judiciales en alguna sede por falta de control y  aplicación de medidas necesarias para controlar, normalizar y/o reestablecer la prestación de los servicios públicos.</v>
      </c>
      <c r="D29" s="628" t="str">
        <f>'7- Mapa Final'!J30</f>
        <v>Muy Baja - 1</v>
      </c>
      <c r="E29" s="630" t="str">
        <f>'7- Mapa Final'!K30</f>
        <v>Leve - 1</v>
      </c>
      <c r="F29" s="632" t="str">
        <f>'7- Mapa Final'!M30</f>
        <v>Bajo - 1</v>
      </c>
      <c r="G29" s="416" t="s">
        <v>437</v>
      </c>
      <c r="H29" s="619" t="s">
        <v>545</v>
      </c>
      <c r="I29" s="621"/>
      <c r="J29" s="620" t="s">
        <v>497</v>
      </c>
      <c r="K29" s="622">
        <v>45658</v>
      </c>
      <c r="L29" s="622">
        <v>45747</v>
      </c>
      <c r="M29" s="619" t="s">
        <v>546</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48.75" customHeight="1">
      <c r="A30" s="625"/>
      <c r="B30" s="627"/>
      <c r="C30" s="627"/>
      <c r="D30" s="629"/>
      <c r="E30" s="631"/>
      <c r="F30" s="633"/>
      <c r="G30" s="417"/>
      <c r="H30" s="623"/>
      <c r="I30" s="621"/>
      <c r="J30" s="621"/>
      <c r="K30" s="621"/>
      <c r="L30" s="621"/>
      <c r="M30" s="62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48.75" customHeight="1">
      <c r="A31" s="625"/>
      <c r="B31" s="627"/>
      <c r="C31" s="627"/>
      <c r="D31" s="629"/>
      <c r="E31" s="631"/>
      <c r="F31" s="633"/>
      <c r="G31" s="417"/>
      <c r="H31" s="623"/>
      <c r="I31" s="621"/>
      <c r="J31" s="621"/>
      <c r="K31" s="621"/>
      <c r="L31" s="621"/>
      <c r="M31" s="62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48.75" customHeight="1">
      <c r="A32" s="625"/>
      <c r="B32" s="627"/>
      <c r="C32" s="627"/>
      <c r="D32" s="629"/>
      <c r="E32" s="631"/>
      <c r="F32" s="633"/>
      <c r="G32" s="417"/>
      <c r="H32" s="623"/>
      <c r="I32" s="621"/>
      <c r="J32" s="621"/>
      <c r="K32" s="621"/>
      <c r="L32" s="621"/>
      <c r="M32" s="62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48.75" customHeight="1">
      <c r="A33" s="625"/>
      <c r="B33" s="627"/>
      <c r="C33" s="627"/>
      <c r="D33" s="629"/>
      <c r="E33" s="631"/>
      <c r="F33" s="633"/>
      <c r="G33" s="417"/>
      <c r="H33" s="623"/>
      <c r="I33" s="621"/>
      <c r="J33" s="621"/>
      <c r="K33" s="621"/>
      <c r="L33" s="621"/>
      <c r="M33" s="62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48.75" customHeight="1">
      <c r="A34" s="625"/>
      <c r="B34" s="627"/>
      <c r="C34" s="627"/>
      <c r="D34" s="629"/>
      <c r="E34" s="631"/>
      <c r="F34" s="633"/>
      <c r="G34" s="417"/>
      <c r="H34" s="623"/>
      <c r="I34" s="621"/>
      <c r="J34" s="621"/>
      <c r="K34" s="621"/>
      <c r="L34" s="621"/>
      <c r="M34" s="623"/>
      <c r="N34" s="26"/>
      <c r="O34" s="26"/>
    </row>
    <row r="35" spans="1:169" ht="48.75" customHeight="1">
      <c r="A35" s="625"/>
      <c r="B35" s="627"/>
      <c r="C35" s="627"/>
      <c r="D35" s="629"/>
      <c r="E35" s="631"/>
      <c r="F35" s="633"/>
      <c r="G35" s="417"/>
      <c r="H35" s="623"/>
      <c r="I35" s="621"/>
      <c r="J35" s="621"/>
      <c r="K35" s="621"/>
      <c r="L35" s="621"/>
      <c r="M35" s="623"/>
      <c r="N35" s="26"/>
      <c r="O35" s="26"/>
    </row>
    <row r="36" spans="1:169" ht="48.75" customHeight="1">
      <c r="A36" s="625"/>
      <c r="B36" s="627"/>
      <c r="C36" s="627"/>
      <c r="D36" s="629"/>
      <c r="E36" s="631"/>
      <c r="F36" s="633"/>
      <c r="G36" s="417"/>
      <c r="H36" s="623"/>
      <c r="I36" s="621"/>
      <c r="J36" s="621"/>
      <c r="K36" s="621"/>
      <c r="L36" s="621"/>
      <c r="M36" s="623"/>
      <c r="N36" s="26"/>
      <c r="O36" s="26"/>
    </row>
    <row r="37" spans="1:169" ht="48.75" customHeight="1">
      <c r="A37" s="625"/>
      <c r="B37" s="627"/>
      <c r="C37" s="627"/>
      <c r="D37" s="629"/>
      <c r="E37" s="631"/>
      <c r="F37" s="633"/>
      <c r="G37" s="417"/>
      <c r="H37" s="623"/>
      <c r="I37" s="621"/>
      <c r="J37" s="621"/>
      <c r="K37" s="621"/>
      <c r="L37" s="621"/>
      <c r="M37" s="623"/>
      <c r="N37" s="26"/>
      <c r="O37" s="26"/>
    </row>
    <row r="38" spans="1:169" ht="48.75" customHeight="1" thickBot="1">
      <c r="A38" s="625"/>
      <c r="B38" s="627"/>
      <c r="C38" s="627"/>
      <c r="D38" s="629"/>
      <c r="E38" s="631"/>
      <c r="F38" s="633"/>
      <c r="G38" s="417"/>
      <c r="H38" s="623"/>
      <c r="I38" s="621"/>
      <c r="J38" s="621"/>
      <c r="K38" s="621"/>
      <c r="L38" s="621"/>
      <c r="M38" s="623"/>
      <c r="N38" s="26"/>
      <c r="O38" s="26"/>
    </row>
    <row r="39" spans="1:169" s="18" customFormat="1" ht="51.75" customHeight="1">
      <c r="A39" s="624">
        <f>'7- Mapa Final'!A40</f>
        <v>4</v>
      </c>
      <c r="B39" s="626" t="str">
        <f>'7- Mapa Final'!B40</f>
        <v>Afectación de los aspectos ambientales</v>
      </c>
      <c r="C39" s="626" t="str">
        <f>'7- Mapa Final'!C40</f>
        <v xml:space="preserve">Incumpimiento  y desconocimiento de normatividad, que implica el no aseguramiento de aspectos ambientales asociados a los diferentes  procesos del grupos de servicios administrativos. </v>
      </c>
      <c r="D39" s="628" t="str">
        <f>'7- Mapa Final'!J40</f>
        <v>Muy Baja - 1</v>
      </c>
      <c r="E39" s="630" t="str">
        <f>'7- Mapa Final'!K40</f>
        <v>Menor - 2</v>
      </c>
      <c r="F39" s="632" t="str">
        <f>'7- Mapa Final'!M40</f>
        <v>Bajo - 2</v>
      </c>
      <c r="G39" s="417" t="s">
        <v>437</v>
      </c>
      <c r="H39" s="619" t="s">
        <v>547</v>
      </c>
      <c r="I39" s="621"/>
      <c r="J39" s="620" t="s">
        <v>497</v>
      </c>
      <c r="K39" s="622">
        <v>45658</v>
      </c>
      <c r="L39" s="622">
        <v>45747</v>
      </c>
      <c r="M39" s="619" t="s">
        <v>548</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51.75" customHeight="1">
      <c r="A40" s="625"/>
      <c r="B40" s="627"/>
      <c r="C40" s="627"/>
      <c r="D40" s="629"/>
      <c r="E40" s="631"/>
      <c r="F40" s="633"/>
      <c r="G40" s="417"/>
      <c r="H40" s="619"/>
      <c r="I40" s="621"/>
      <c r="J40" s="621"/>
      <c r="K40" s="621"/>
      <c r="L40" s="621"/>
      <c r="M40" s="62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51.75" customHeight="1">
      <c r="A41" s="625"/>
      <c r="B41" s="627"/>
      <c r="C41" s="627"/>
      <c r="D41" s="629"/>
      <c r="E41" s="631"/>
      <c r="F41" s="633"/>
      <c r="G41" s="417"/>
      <c r="H41" s="619"/>
      <c r="I41" s="621"/>
      <c r="J41" s="621"/>
      <c r="K41" s="621"/>
      <c r="L41" s="621"/>
      <c r="M41" s="62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51.75" customHeight="1">
      <c r="A42" s="625"/>
      <c r="B42" s="627"/>
      <c r="C42" s="627"/>
      <c r="D42" s="629"/>
      <c r="E42" s="631"/>
      <c r="F42" s="633"/>
      <c r="G42" s="417"/>
      <c r="H42" s="619"/>
      <c r="I42" s="621"/>
      <c r="J42" s="621"/>
      <c r="K42" s="621"/>
      <c r="L42" s="621"/>
      <c r="M42" s="62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51.75" customHeight="1">
      <c r="A43" s="625"/>
      <c r="B43" s="627"/>
      <c r="C43" s="627"/>
      <c r="D43" s="629"/>
      <c r="E43" s="631"/>
      <c r="F43" s="633"/>
      <c r="G43" s="417"/>
      <c r="H43" s="619"/>
      <c r="I43" s="621"/>
      <c r="J43" s="621"/>
      <c r="K43" s="621"/>
      <c r="L43" s="621"/>
      <c r="M43" s="62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t="51.75" customHeight="1">
      <c r="A44" s="625"/>
      <c r="B44" s="627"/>
      <c r="C44" s="627"/>
      <c r="D44" s="629"/>
      <c r="E44" s="631"/>
      <c r="F44" s="633"/>
      <c r="G44" s="417"/>
      <c r="H44" s="619"/>
      <c r="I44" s="621"/>
      <c r="J44" s="621"/>
      <c r="K44" s="621"/>
      <c r="L44" s="621"/>
      <c r="M44" s="623"/>
      <c r="N44" s="26"/>
      <c r="O44" s="26"/>
    </row>
    <row r="45" spans="1:169" ht="51.75" customHeight="1">
      <c r="A45" s="625"/>
      <c r="B45" s="627"/>
      <c r="C45" s="627"/>
      <c r="D45" s="629"/>
      <c r="E45" s="631"/>
      <c r="F45" s="633"/>
      <c r="G45" s="417"/>
      <c r="H45" s="619"/>
      <c r="I45" s="621"/>
      <c r="J45" s="621"/>
      <c r="K45" s="621"/>
      <c r="L45" s="621"/>
      <c r="M45" s="623"/>
      <c r="N45" s="26"/>
      <c r="O45" s="26"/>
    </row>
    <row r="46" spans="1:169" ht="51.75" customHeight="1">
      <c r="A46" s="625"/>
      <c r="B46" s="627"/>
      <c r="C46" s="627"/>
      <c r="D46" s="629"/>
      <c r="E46" s="631"/>
      <c r="F46" s="633"/>
      <c r="G46" s="417"/>
      <c r="H46" s="619"/>
      <c r="I46" s="621"/>
      <c r="J46" s="621"/>
      <c r="K46" s="621"/>
      <c r="L46" s="621"/>
      <c r="M46" s="623"/>
      <c r="N46" s="26"/>
      <c r="O46" s="26"/>
    </row>
    <row r="47" spans="1:169" ht="51.75" customHeight="1">
      <c r="A47" s="625"/>
      <c r="B47" s="627"/>
      <c r="C47" s="627"/>
      <c r="D47" s="629"/>
      <c r="E47" s="631"/>
      <c r="F47" s="633"/>
      <c r="G47" s="417"/>
      <c r="H47" s="619"/>
      <c r="I47" s="621"/>
      <c r="J47" s="621"/>
      <c r="K47" s="621"/>
      <c r="L47" s="621"/>
      <c r="M47" s="623"/>
      <c r="N47" s="26"/>
      <c r="O47" s="26"/>
    </row>
    <row r="48" spans="1:169" ht="51.75" customHeight="1" thickBot="1">
      <c r="A48" s="625"/>
      <c r="B48" s="627"/>
      <c r="C48" s="627"/>
      <c r="D48" s="629"/>
      <c r="E48" s="631"/>
      <c r="F48" s="633"/>
      <c r="G48" s="417"/>
      <c r="H48" s="619"/>
      <c r="I48" s="621"/>
      <c r="J48" s="621"/>
      <c r="K48" s="621"/>
      <c r="L48" s="621"/>
      <c r="M48" s="623"/>
      <c r="N48" s="26"/>
      <c r="O48" s="26"/>
    </row>
    <row r="49" spans="1:14" ht="45.75" customHeight="1">
      <c r="A49" s="624">
        <f>'7- Mapa Final'!A50</f>
        <v>5</v>
      </c>
      <c r="B49" s="626" t="str">
        <f>'7- Mapa Final'!B50</f>
        <v>Incendio dentro de la edificación y/o vehiculo automotor</v>
      </c>
      <c r="C49" s="626" t="str">
        <f>'7- Mapa Final'!C50</f>
        <v xml:space="preserve">Inadecuado mantenimiento y uso de la red eléctrica, así como el no aseguramiento del mantenimiento de correctivo de los vehículos </v>
      </c>
      <c r="D49" s="628" t="str">
        <f>'7- Mapa Final'!J50</f>
        <v>Muy Baja - 1</v>
      </c>
      <c r="E49" s="630" t="str">
        <f>'7- Mapa Final'!K50</f>
        <v>Mayor - 4</v>
      </c>
      <c r="F49" s="632" t="str">
        <f>'7- Mapa Final'!M50</f>
        <v>Alto  - 4</v>
      </c>
      <c r="G49" s="417" t="s">
        <v>437</v>
      </c>
      <c r="H49" s="619" t="s">
        <v>549</v>
      </c>
      <c r="I49" s="621"/>
      <c r="J49" s="620" t="s">
        <v>497</v>
      </c>
      <c r="K49" s="622">
        <v>45658</v>
      </c>
      <c r="L49" s="622">
        <v>45747</v>
      </c>
      <c r="M49" s="619" t="s">
        <v>550</v>
      </c>
    </row>
    <row r="50" spans="1:14" ht="45.75" customHeight="1">
      <c r="A50" s="625"/>
      <c r="B50" s="627"/>
      <c r="C50" s="627"/>
      <c r="D50" s="629"/>
      <c r="E50" s="631"/>
      <c r="F50" s="633"/>
      <c r="G50" s="417"/>
      <c r="H50" s="619"/>
      <c r="I50" s="621"/>
      <c r="J50" s="621"/>
      <c r="K50" s="621"/>
      <c r="L50" s="621"/>
      <c r="M50" s="619"/>
    </row>
    <row r="51" spans="1:14" ht="45.75" customHeight="1">
      <c r="A51" s="625"/>
      <c r="B51" s="627"/>
      <c r="C51" s="627"/>
      <c r="D51" s="629"/>
      <c r="E51" s="631"/>
      <c r="F51" s="633"/>
      <c r="G51" s="417"/>
      <c r="H51" s="619"/>
      <c r="I51" s="621"/>
      <c r="J51" s="621"/>
      <c r="K51" s="621"/>
      <c r="L51" s="621"/>
      <c r="M51" s="619"/>
    </row>
    <row r="52" spans="1:14" ht="45.75" customHeight="1">
      <c r="A52" s="625"/>
      <c r="B52" s="627"/>
      <c r="C52" s="627"/>
      <c r="D52" s="629"/>
      <c r="E52" s="631"/>
      <c r="F52" s="633"/>
      <c r="G52" s="417"/>
      <c r="H52" s="619"/>
      <c r="I52" s="621"/>
      <c r="J52" s="621"/>
      <c r="K52" s="621"/>
      <c r="L52" s="621"/>
      <c r="M52" s="619"/>
    </row>
    <row r="53" spans="1:14" ht="45.75" customHeight="1">
      <c r="A53" s="625"/>
      <c r="B53" s="627"/>
      <c r="C53" s="627"/>
      <c r="D53" s="629"/>
      <c r="E53" s="631"/>
      <c r="F53" s="633"/>
      <c r="G53" s="417"/>
      <c r="H53" s="619"/>
      <c r="I53" s="621"/>
      <c r="J53" s="621"/>
      <c r="K53" s="621"/>
      <c r="L53" s="621"/>
      <c r="M53" s="619"/>
    </row>
    <row r="54" spans="1:14" ht="45.75" customHeight="1">
      <c r="A54" s="625"/>
      <c r="B54" s="627"/>
      <c r="C54" s="627"/>
      <c r="D54" s="629"/>
      <c r="E54" s="631"/>
      <c r="F54" s="633"/>
      <c r="G54" s="417"/>
      <c r="H54" s="619"/>
      <c r="I54" s="621"/>
      <c r="J54" s="621"/>
      <c r="K54" s="621"/>
      <c r="L54" s="621"/>
      <c r="M54" s="619"/>
      <c r="N54" s="619"/>
    </row>
    <row r="55" spans="1:14" ht="45.75" customHeight="1">
      <c r="A55" s="625"/>
      <c r="B55" s="627"/>
      <c r="C55" s="627"/>
      <c r="D55" s="629"/>
      <c r="E55" s="631"/>
      <c r="F55" s="633"/>
      <c r="G55" s="417"/>
      <c r="H55" s="619"/>
      <c r="I55" s="621"/>
      <c r="J55" s="621"/>
      <c r="K55" s="621"/>
      <c r="L55" s="621"/>
      <c r="M55" s="619"/>
      <c r="N55" s="619"/>
    </row>
    <row r="56" spans="1:14" ht="45.75" customHeight="1">
      <c r="A56" s="625"/>
      <c r="B56" s="627"/>
      <c r="C56" s="627"/>
      <c r="D56" s="629"/>
      <c r="E56" s="631"/>
      <c r="F56" s="633"/>
      <c r="G56" s="417"/>
      <c r="H56" s="619"/>
      <c r="I56" s="621"/>
      <c r="J56" s="621"/>
      <c r="K56" s="621"/>
      <c r="L56" s="621"/>
      <c r="M56" s="619"/>
      <c r="N56" s="619"/>
    </row>
    <row r="57" spans="1:14" ht="45.75" customHeight="1">
      <c r="A57" s="625"/>
      <c r="B57" s="627"/>
      <c r="C57" s="627"/>
      <c r="D57" s="629"/>
      <c r="E57" s="631"/>
      <c r="F57" s="633"/>
      <c r="G57" s="417"/>
      <c r="H57" s="619"/>
      <c r="I57" s="621"/>
      <c r="J57" s="621"/>
      <c r="K57" s="621"/>
      <c r="L57" s="621"/>
      <c r="M57" s="619"/>
      <c r="N57" s="619"/>
    </row>
    <row r="58" spans="1:14" ht="45.75" customHeight="1" thickBot="1">
      <c r="A58" s="625"/>
      <c r="B58" s="627"/>
      <c r="C58" s="627"/>
      <c r="D58" s="629"/>
      <c r="E58" s="631"/>
      <c r="F58" s="633"/>
      <c r="G58" s="417"/>
      <c r="H58" s="619"/>
      <c r="I58" s="621"/>
      <c r="J58" s="621"/>
      <c r="K58" s="621"/>
      <c r="L58" s="621"/>
      <c r="M58" s="619"/>
      <c r="N58" s="619"/>
    </row>
    <row r="59" spans="1:14" ht="48" customHeight="1">
      <c r="A59" s="624">
        <f>'7- Mapa Final'!A60</f>
        <v>6</v>
      </c>
      <c r="B59" s="626" t="str">
        <f>'7- Mapa Final'!B60</f>
        <v>Inundación dentro de la edificación</v>
      </c>
      <c r="C59" s="626" t="str">
        <f>'7- Mapa Final'!C60</f>
        <v>Inundación  de plantas bajas, sótanos y semisótanos de las edificaciones por falta de mantenimiento  en la red de desagues, así como temporadas invernales, que pueden generar cierre temporal de la sede o perdida de informacion</v>
      </c>
      <c r="D59" s="628" t="str">
        <f>'7- Mapa Final'!J60</f>
        <v>Baja - 2</v>
      </c>
      <c r="E59" s="630" t="str">
        <f>'7- Mapa Final'!K60</f>
        <v>Moderado - 3</v>
      </c>
      <c r="F59" s="632" t="str">
        <f>'7- Mapa Final'!M60</f>
        <v>Moderado - 6</v>
      </c>
      <c r="G59" s="417" t="s">
        <v>437</v>
      </c>
      <c r="H59" s="619" t="s">
        <v>551</v>
      </c>
      <c r="I59" s="621"/>
      <c r="J59" s="620" t="s">
        <v>497</v>
      </c>
      <c r="K59" s="622">
        <v>45658</v>
      </c>
      <c r="L59" s="622">
        <v>45747</v>
      </c>
      <c r="M59" s="619" t="s">
        <v>552</v>
      </c>
      <c r="N59" s="619"/>
    </row>
    <row r="60" spans="1:14" ht="48" customHeight="1">
      <c r="A60" s="625"/>
      <c r="B60" s="627"/>
      <c r="C60" s="627"/>
      <c r="D60" s="629"/>
      <c r="E60" s="631"/>
      <c r="F60" s="633"/>
      <c r="G60" s="417"/>
      <c r="H60" s="623"/>
      <c r="I60" s="621"/>
      <c r="J60" s="621"/>
      <c r="K60" s="621"/>
      <c r="L60" s="621"/>
      <c r="M60" s="623"/>
      <c r="N60" s="619"/>
    </row>
    <row r="61" spans="1:14" ht="48" customHeight="1">
      <c r="A61" s="625"/>
      <c r="B61" s="627"/>
      <c r="C61" s="627"/>
      <c r="D61" s="629"/>
      <c r="E61" s="631"/>
      <c r="F61" s="633"/>
      <c r="G61" s="417"/>
      <c r="H61" s="623"/>
      <c r="I61" s="621"/>
      <c r="J61" s="621"/>
      <c r="K61" s="621"/>
      <c r="L61" s="621"/>
      <c r="M61" s="623"/>
      <c r="N61" s="619"/>
    </row>
    <row r="62" spans="1:14" ht="48" customHeight="1">
      <c r="A62" s="625"/>
      <c r="B62" s="627"/>
      <c r="C62" s="627"/>
      <c r="D62" s="629"/>
      <c r="E62" s="631"/>
      <c r="F62" s="633"/>
      <c r="G62" s="417"/>
      <c r="H62" s="623"/>
      <c r="I62" s="621"/>
      <c r="J62" s="621"/>
      <c r="K62" s="621"/>
      <c r="L62" s="621"/>
      <c r="M62" s="623"/>
      <c r="N62" s="619"/>
    </row>
    <row r="63" spans="1:14" ht="48" customHeight="1">
      <c r="A63" s="625"/>
      <c r="B63" s="627"/>
      <c r="C63" s="627"/>
      <c r="D63" s="629"/>
      <c r="E63" s="631"/>
      <c r="F63" s="633"/>
      <c r="G63" s="417"/>
      <c r="H63" s="623"/>
      <c r="I63" s="621"/>
      <c r="J63" s="621"/>
      <c r="K63" s="621"/>
      <c r="L63" s="621"/>
      <c r="M63" s="623"/>
      <c r="N63" s="619"/>
    </row>
    <row r="64" spans="1:14" ht="48" customHeight="1">
      <c r="A64" s="625"/>
      <c r="B64" s="627"/>
      <c r="C64" s="627"/>
      <c r="D64" s="629"/>
      <c r="E64" s="631"/>
      <c r="F64" s="633"/>
      <c r="G64" s="417"/>
      <c r="H64" s="623"/>
      <c r="I64" s="621"/>
      <c r="J64" s="621"/>
      <c r="K64" s="621"/>
      <c r="L64" s="621"/>
      <c r="M64" s="623"/>
    </row>
    <row r="65" spans="1:13" ht="48" customHeight="1">
      <c r="A65" s="625"/>
      <c r="B65" s="627"/>
      <c r="C65" s="627"/>
      <c r="D65" s="629"/>
      <c r="E65" s="631"/>
      <c r="F65" s="633"/>
      <c r="G65" s="417"/>
      <c r="H65" s="623"/>
      <c r="I65" s="621"/>
      <c r="J65" s="621"/>
      <c r="K65" s="621"/>
      <c r="L65" s="621"/>
      <c r="M65" s="623"/>
    </row>
    <row r="66" spans="1:13" ht="48" customHeight="1">
      <c r="A66" s="625"/>
      <c r="B66" s="627"/>
      <c r="C66" s="627"/>
      <c r="D66" s="629"/>
      <c r="E66" s="631"/>
      <c r="F66" s="633"/>
      <c r="G66" s="417"/>
      <c r="H66" s="623"/>
      <c r="I66" s="621"/>
      <c r="J66" s="621"/>
      <c r="K66" s="621"/>
      <c r="L66" s="621"/>
      <c r="M66" s="623"/>
    </row>
    <row r="67" spans="1:13" ht="48" customHeight="1">
      <c r="A67" s="625"/>
      <c r="B67" s="627"/>
      <c r="C67" s="627"/>
      <c r="D67" s="629"/>
      <c r="E67" s="631"/>
      <c r="F67" s="633"/>
      <c r="G67" s="417"/>
      <c r="H67" s="623"/>
      <c r="I67" s="621"/>
      <c r="J67" s="621"/>
      <c r="K67" s="621"/>
      <c r="L67" s="621"/>
      <c r="M67" s="623"/>
    </row>
    <row r="68" spans="1:13" ht="48" customHeight="1" thickBot="1">
      <c r="A68" s="625"/>
      <c r="B68" s="627"/>
      <c r="C68" s="627"/>
      <c r="D68" s="629"/>
      <c r="E68" s="631"/>
      <c r="F68" s="633"/>
      <c r="G68" s="417"/>
      <c r="H68" s="623"/>
      <c r="I68" s="621"/>
      <c r="J68" s="621"/>
      <c r="K68" s="621"/>
      <c r="L68" s="621"/>
      <c r="M68" s="623"/>
    </row>
    <row r="69" spans="1:13">
      <c r="A69" s="666">
        <f>'7- Mapa Final'!A70</f>
        <v>7</v>
      </c>
      <c r="B69" s="636" t="s">
        <v>498</v>
      </c>
      <c r="C69" s="636" t="s">
        <v>499</v>
      </c>
      <c r="D69" s="639" t="s">
        <v>501</v>
      </c>
      <c r="E69" s="642" t="s">
        <v>502</v>
      </c>
      <c r="F69" s="642" t="s">
        <v>503</v>
      </c>
      <c r="G69" s="416" t="s">
        <v>437</v>
      </c>
      <c r="H69" s="668"/>
      <c r="I69" s="668"/>
      <c r="J69" s="620" t="s">
        <v>497</v>
      </c>
      <c r="K69" s="622">
        <v>45658</v>
      </c>
      <c r="L69" s="622">
        <v>45747</v>
      </c>
      <c r="M69" s="665" t="s">
        <v>532</v>
      </c>
    </row>
    <row r="70" spans="1:13">
      <c r="A70" s="667"/>
      <c r="B70" s="637"/>
      <c r="C70" s="637"/>
      <c r="D70" s="640"/>
      <c r="E70" s="643"/>
      <c r="F70" s="643"/>
      <c r="G70" s="417"/>
      <c r="H70" s="668"/>
      <c r="I70" s="668"/>
      <c r="J70" s="621"/>
      <c r="K70" s="621"/>
      <c r="L70" s="621"/>
      <c r="M70" s="665"/>
    </row>
    <row r="71" spans="1:13">
      <c r="A71" s="667"/>
      <c r="B71" s="637"/>
      <c r="C71" s="637"/>
      <c r="D71" s="640"/>
      <c r="E71" s="643"/>
      <c r="F71" s="643"/>
      <c r="G71" s="417"/>
      <c r="H71" s="668"/>
      <c r="I71" s="668"/>
      <c r="J71" s="621"/>
      <c r="K71" s="621"/>
      <c r="L71" s="621"/>
      <c r="M71" s="665"/>
    </row>
    <row r="72" spans="1:13">
      <c r="A72" s="667"/>
      <c r="B72" s="637"/>
      <c r="C72" s="637"/>
      <c r="D72" s="640"/>
      <c r="E72" s="643"/>
      <c r="F72" s="643"/>
      <c r="G72" s="417"/>
      <c r="H72" s="668"/>
      <c r="I72" s="668"/>
      <c r="J72" s="621"/>
      <c r="K72" s="621"/>
      <c r="L72" s="621"/>
      <c r="M72" s="665"/>
    </row>
    <row r="73" spans="1:13">
      <c r="A73" s="667"/>
      <c r="B73" s="637"/>
      <c r="C73" s="637"/>
      <c r="D73" s="640"/>
      <c r="E73" s="643"/>
      <c r="F73" s="643"/>
      <c r="G73" s="417"/>
      <c r="H73" s="668"/>
      <c r="I73" s="668"/>
      <c r="J73" s="621"/>
      <c r="K73" s="621"/>
      <c r="L73" s="621"/>
      <c r="M73" s="665"/>
    </row>
    <row r="74" spans="1:13">
      <c r="A74" s="667"/>
      <c r="B74" s="637"/>
      <c r="C74" s="637"/>
      <c r="D74" s="640"/>
      <c r="E74" s="643"/>
      <c r="F74" s="643"/>
      <c r="G74" s="417"/>
      <c r="H74" s="668"/>
      <c r="I74" s="668"/>
      <c r="J74" s="621"/>
      <c r="K74" s="621"/>
      <c r="L74" s="621"/>
      <c r="M74" s="665"/>
    </row>
    <row r="75" spans="1:13">
      <c r="A75" s="667"/>
      <c r="B75" s="637"/>
      <c r="C75" s="637"/>
      <c r="D75" s="640"/>
      <c r="E75" s="643"/>
      <c r="F75" s="643"/>
      <c r="G75" s="417"/>
      <c r="H75" s="668"/>
      <c r="I75" s="668"/>
      <c r="J75" s="621"/>
      <c r="K75" s="621"/>
      <c r="L75" s="621"/>
      <c r="M75" s="665"/>
    </row>
    <row r="76" spans="1:13">
      <c r="A76" s="667"/>
      <c r="B76" s="637"/>
      <c r="C76" s="637"/>
      <c r="D76" s="640"/>
      <c r="E76" s="643"/>
      <c r="F76" s="643"/>
      <c r="G76" s="417"/>
      <c r="H76" s="668"/>
      <c r="I76" s="668"/>
      <c r="J76" s="621"/>
      <c r="K76" s="621"/>
      <c r="L76" s="621"/>
      <c r="M76" s="665"/>
    </row>
    <row r="77" spans="1:13">
      <c r="A77" s="667"/>
      <c r="B77" s="637"/>
      <c r="C77" s="637"/>
      <c r="D77" s="640"/>
      <c r="E77" s="643"/>
      <c r="F77" s="643"/>
      <c r="G77" s="417"/>
      <c r="H77" s="668"/>
      <c r="I77" s="668"/>
      <c r="J77" s="621"/>
      <c r="K77" s="621"/>
      <c r="L77" s="621"/>
      <c r="M77" s="665"/>
    </row>
    <row r="78" spans="1:13" ht="15.75" thickBot="1">
      <c r="A78" s="667"/>
      <c r="B78" s="638"/>
      <c r="C78" s="638"/>
      <c r="D78" s="641"/>
      <c r="E78" s="644"/>
      <c r="F78" s="644"/>
      <c r="G78" s="417"/>
      <c r="H78" s="668"/>
      <c r="I78" s="668"/>
      <c r="J78" s="621"/>
      <c r="K78" s="621"/>
      <c r="L78" s="621"/>
      <c r="M78" s="665"/>
    </row>
    <row r="79" spans="1:13">
      <c r="A79" s="666">
        <f>'7- Mapa Final'!A80</f>
        <v>8</v>
      </c>
      <c r="B79" s="636" t="s">
        <v>507</v>
      </c>
      <c r="C79" s="636" t="s">
        <v>534</v>
      </c>
      <c r="D79" s="639" t="s">
        <v>501</v>
      </c>
      <c r="E79" s="662" t="s">
        <v>510</v>
      </c>
      <c r="F79" s="662" t="s">
        <v>511</v>
      </c>
      <c r="G79" s="416" t="s">
        <v>437</v>
      </c>
      <c r="H79" s="668"/>
      <c r="I79" s="668"/>
      <c r="J79" s="620" t="s">
        <v>497</v>
      </c>
      <c r="K79" s="622">
        <v>45658</v>
      </c>
      <c r="L79" s="622">
        <v>45747</v>
      </c>
      <c r="M79" s="665" t="s">
        <v>532</v>
      </c>
    </row>
    <row r="80" spans="1:13">
      <c r="A80" s="667"/>
      <c r="B80" s="637"/>
      <c r="C80" s="637"/>
      <c r="D80" s="640"/>
      <c r="E80" s="663"/>
      <c r="F80" s="663"/>
      <c r="G80" s="417"/>
      <c r="H80" s="668"/>
      <c r="I80" s="668"/>
      <c r="J80" s="621"/>
      <c r="K80" s="621"/>
      <c r="L80" s="621"/>
      <c r="M80" s="665"/>
    </row>
    <row r="81" spans="1:13">
      <c r="A81" s="667"/>
      <c r="B81" s="637"/>
      <c r="C81" s="637"/>
      <c r="D81" s="640"/>
      <c r="E81" s="663"/>
      <c r="F81" s="663"/>
      <c r="G81" s="417"/>
      <c r="H81" s="668"/>
      <c r="I81" s="668"/>
      <c r="J81" s="621"/>
      <c r="K81" s="621"/>
      <c r="L81" s="621"/>
      <c r="M81" s="665"/>
    </row>
    <row r="82" spans="1:13">
      <c r="A82" s="667"/>
      <c r="B82" s="637"/>
      <c r="C82" s="637"/>
      <c r="D82" s="640"/>
      <c r="E82" s="663"/>
      <c r="F82" s="663"/>
      <c r="G82" s="417"/>
      <c r="H82" s="668"/>
      <c r="I82" s="668"/>
      <c r="J82" s="621"/>
      <c r="K82" s="621"/>
      <c r="L82" s="621"/>
      <c r="M82" s="665"/>
    </row>
    <row r="83" spans="1:13">
      <c r="A83" s="667"/>
      <c r="B83" s="637"/>
      <c r="C83" s="637"/>
      <c r="D83" s="640"/>
      <c r="E83" s="663"/>
      <c r="F83" s="663"/>
      <c r="G83" s="417"/>
      <c r="H83" s="668"/>
      <c r="I83" s="668"/>
      <c r="J83" s="621"/>
      <c r="K83" s="621"/>
      <c r="L83" s="621"/>
      <c r="M83" s="665"/>
    </row>
    <row r="84" spans="1:13">
      <c r="A84" s="667"/>
      <c r="B84" s="637"/>
      <c r="C84" s="637"/>
      <c r="D84" s="640"/>
      <c r="E84" s="663"/>
      <c r="F84" s="663"/>
      <c r="G84" s="417"/>
      <c r="H84" s="668"/>
      <c r="I84" s="668"/>
      <c r="J84" s="621"/>
      <c r="K84" s="621"/>
      <c r="L84" s="621"/>
      <c r="M84" s="665"/>
    </row>
    <row r="85" spans="1:13">
      <c r="A85" s="667"/>
      <c r="B85" s="637"/>
      <c r="C85" s="637"/>
      <c r="D85" s="640"/>
      <c r="E85" s="663"/>
      <c r="F85" s="663"/>
      <c r="G85" s="417"/>
      <c r="H85" s="668"/>
      <c r="I85" s="668"/>
      <c r="J85" s="621"/>
      <c r="K85" s="621"/>
      <c r="L85" s="621"/>
      <c r="M85" s="665"/>
    </row>
    <row r="86" spans="1:13">
      <c r="A86" s="667"/>
      <c r="B86" s="637"/>
      <c r="C86" s="637"/>
      <c r="D86" s="640"/>
      <c r="E86" s="663"/>
      <c r="F86" s="663"/>
      <c r="G86" s="417"/>
      <c r="H86" s="668"/>
      <c r="I86" s="668"/>
      <c r="J86" s="621"/>
      <c r="K86" s="621"/>
      <c r="L86" s="621"/>
      <c r="M86" s="665"/>
    </row>
    <row r="87" spans="1:13">
      <c r="A87" s="667"/>
      <c r="B87" s="637"/>
      <c r="C87" s="637"/>
      <c r="D87" s="640"/>
      <c r="E87" s="663"/>
      <c r="F87" s="663"/>
      <c r="G87" s="417"/>
      <c r="H87" s="668"/>
      <c r="I87" s="668"/>
      <c r="J87" s="621"/>
      <c r="K87" s="621"/>
      <c r="L87" s="621"/>
      <c r="M87" s="665"/>
    </row>
    <row r="88" spans="1:13" ht="15.75" thickBot="1">
      <c r="A88" s="667"/>
      <c r="B88" s="638"/>
      <c r="C88" s="638"/>
      <c r="D88" s="641"/>
      <c r="E88" s="664"/>
      <c r="F88" s="664"/>
      <c r="G88" s="417"/>
      <c r="H88" s="668"/>
      <c r="I88" s="668"/>
      <c r="J88" s="621"/>
      <c r="K88" s="621"/>
      <c r="L88" s="621"/>
      <c r="M88" s="665"/>
    </row>
    <row r="89" spans="1:13" ht="89.25">
      <c r="A89" s="666">
        <f>'7- Mapa Final'!A90</f>
        <v>9</v>
      </c>
      <c r="B89" s="636" t="s">
        <v>517</v>
      </c>
      <c r="C89" s="310" t="s">
        <v>535</v>
      </c>
      <c r="D89" s="639" t="s">
        <v>501</v>
      </c>
      <c r="E89" s="662" t="s">
        <v>510</v>
      </c>
      <c r="F89" s="662" t="s">
        <v>511</v>
      </c>
      <c r="G89" s="416" t="s">
        <v>437</v>
      </c>
      <c r="H89" s="668"/>
      <c r="I89" s="668"/>
      <c r="J89" s="620" t="s">
        <v>497</v>
      </c>
      <c r="K89" s="622">
        <v>45658</v>
      </c>
      <c r="L89" s="622">
        <v>45747</v>
      </c>
      <c r="M89" s="665" t="s">
        <v>532</v>
      </c>
    </row>
    <row r="90" spans="1:13">
      <c r="A90" s="667"/>
      <c r="B90" s="637"/>
      <c r="C90" s="311" t="s">
        <v>37</v>
      </c>
      <c r="D90" s="640"/>
      <c r="E90" s="663"/>
      <c r="F90" s="663"/>
      <c r="G90" s="417"/>
      <c r="H90" s="668"/>
      <c r="I90" s="668"/>
      <c r="J90" s="621"/>
      <c r="K90" s="621"/>
      <c r="L90" s="621"/>
      <c r="M90" s="665"/>
    </row>
    <row r="91" spans="1:13">
      <c r="A91" s="667"/>
      <c r="B91" s="637"/>
      <c r="C91" s="311"/>
      <c r="D91" s="640"/>
      <c r="E91" s="663"/>
      <c r="F91" s="663"/>
      <c r="G91" s="417"/>
      <c r="H91" s="668"/>
      <c r="I91" s="668"/>
      <c r="J91" s="621"/>
      <c r="K91" s="621"/>
      <c r="L91" s="621"/>
      <c r="M91" s="665"/>
    </row>
    <row r="92" spans="1:13">
      <c r="A92" s="667"/>
      <c r="B92" s="637"/>
      <c r="C92" s="311"/>
      <c r="D92" s="640"/>
      <c r="E92" s="663"/>
      <c r="F92" s="663"/>
      <c r="G92" s="417"/>
      <c r="H92" s="668"/>
      <c r="I92" s="668"/>
      <c r="J92" s="621"/>
      <c r="K92" s="621"/>
      <c r="L92" s="621"/>
      <c r="M92" s="665"/>
    </row>
    <row r="93" spans="1:13">
      <c r="A93" s="667"/>
      <c r="B93" s="637"/>
      <c r="C93" s="311"/>
      <c r="D93" s="640"/>
      <c r="E93" s="663"/>
      <c r="F93" s="663"/>
      <c r="G93" s="417"/>
      <c r="H93" s="668"/>
      <c r="I93" s="668"/>
      <c r="J93" s="621"/>
      <c r="K93" s="621"/>
      <c r="L93" s="621"/>
      <c r="M93" s="665"/>
    </row>
    <row r="94" spans="1:13">
      <c r="A94" s="667"/>
      <c r="B94" s="637"/>
      <c r="C94" s="311"/>
      <c r="D94" s="640"/>
      <c r="E94" s="663"/>
      <c r="F94" s="663"/>
      <c r="G94" s="417"/>
      <c r="H94" s="668"/>
      <c r="I94" s="668"/>
      <c r="J94" s="621"/>
      <c r="K94" s="621"/>
      <c r="L94" s="621"/>
      <c r="M94" s="665"/>
    </row>
    <row r="95" spans="1:13">
      <c r="A95" s="667"/>
      <c r="B95" s="637"/>
      <c r="C95" s="311"/>
      <c r="D95" s="640"/>
      <c r="E95" s="663"/>
      <c r="F95" s="663"/>
      <c r="G95" s="417"/>
      <c r="H95" s="668"/>
      <c r="I95" s="668"/>
      <c r="J95" s="621"/>
      <c r="K95" s="621"/>
      <c r="L95" s="621"/>
      <c r="M95" s="665"/>
    </row>
    <row r="96" spans="1:13">
      <c r="A96" s="667"/>
      <c r="B96" s="637"/>
      <c r="C96" s="311"/>
      <c r="D96" s="640"/>
      <c r="E96" s="663"/>
      <c r="F96" s="663"/>
      <c r="G96" s="417"/>
      <c r="H96" s="668"/>
      <c r="I96" s="668"/>
      <c r="J96" s="621"/>
      <c r="K96" s="621"/>
      <c r="L96" s="621"/>
      <c r="M96" s="665"/>
    </row>
    <row r="97" spans="1:13">
      <c r="A97" s="667"/>
      <c r="B97" s="637"/>
      <c r="C97" s="311"/>
      <c r="D97" s="640"/>
      <c r="E97" s="663"/>
      <c r="F97" s="663"/>
      <c r="G97" s="417"/>
      <c r="H97" s="668"/>
      <c r="I97" s="668"/>
      <c r="J97" s="621"/>
      <c r="K97" s="621"/>
      <c r="L97" s="621"/>
      <c r="M97" s="665"/>
    </row>
    <row r="98" spans="1:13" ht="15.75" thickBot="1">
      <c r="A98" s="667"/>
      <c r="B98" s="638"/>
      <c r="C98" s="312"/>
      <c r="D98" s="641"/>
      <c r="E98" s="664"/>
      <c r="F98" s="664"/>
      <c r="G98" s="417"/>
      <c r="H98" s="668"/>
      <c r="I98" s="668"/>
      <c r="J98" s="621"/>
      <c r="K98" s="621"/>
      <c r="L98" s="621"/>
      <c r="M98" s="665"/>
    </row>
    <row r="99" spans="1:13">
      <c r="A99" s="666">
        <f>'7- Mapa Final'!A100</f>
        <v>10</v>
      </c>
      <c r="B99" s="636" t="s">
        <v>536</v>
      </c>
      <c r="C99" s="636" t="s">
        <v>537</v>
      </c>
      <c r="D99" s="639" t="s">
        <v>501</v>
      </c>
      <c r="E99" s="639" t="s">
        <v>525</v>
      </c>
      <c r="F99" s="639" t="s">
        <v>526</v>
      </c>
      <c r="G99" s="416" t="s">
        <v>437</v>
      </c>
      <c r="H99" s="668"/>
      <c r="I99" s="668"/>
      <c r="J99" s="620" t="s">
        <v>497</v>
      </c>
      <c r="K99" s="622">
        <v>45658</v>
      </c>
      <c r="L99" s="622">
        <v>45747</v>
      </c>
      <c r="M99" s="665" t="s">
        <v>532</v>
      </c>
    </row>
    <row r="100" spans="1:13">
      <c r="A100" s="667"/>
      <c r="B100" s="637"/>
      <c r="C100" s="637"/>
      <c r="D100" s="640"/>
      <c r="E100" s="640"/>
      <c r="F100" s="640"/>
      <c r="G100" s="417"/>
      <c r="H100" s="668"/>
      <c r="I100" s="668"/>
      <c r="J100" s="621"/>
      <c r="K100" s="621"/>
      <c r="L100" s="621"/>
      <c r="M100" s="665"/>
    </row>
    <row r="101" spans="1:13">
      <c r="A101" s="667"/>
      <c r="B101" s="637"/>
      <c r="C101" s="637"/>
      <c r="D101" s="640"/>
      <c r="E101" s="640"/>
      <c r="F101" s="640"/>
      <c r="G101" s="417"/>
      <c r="H101" s="668"/>
      <c r="I101" s="668"/>
      <c r="J101" s="621"/>
      <c r="K101" s="621"/>
      <c r="L101" s="621"/>
      <c r="M101" s="665"/>
    </row>
    <row r="102" spans="1:13">
      <c r="A102" s="667"/>
      <c r="B102" s="637"/>
      <c r="C102" s="637"/>
      <c r="D102" s="640"/>
      <c r="E102" s="640"/>
      <c r="F102" s="640"/>
      <c r="G102" s="417"/>
      <c r="H102" s="668"/>
      <c r="I102" s="668"/>
      <c r="J102" s="621"/>
      <c r="K102" s="621"/>
      <c r="L102" s="621"/>
      <c r="M102" s="665"/>
    </row>
    <row r="103" spans="1:13">
      <c r="A103" s="667"/>
      <c r="B103" s="637"/>
      <c r="C103" s="637"/>
      <c r="D103" s="640"/>
      <c r="E103" s="640"/>
      <c r="F103" s="640"/>
      <c r="G103" s="417"/>
      <c r="H103" s="668"/>
      <c r="I103" s="668"/>
      <c r="J103" s="621"/>
      <c r="K103" s="621"/>
      <c r="L103" s="621"/>
      <c r="M103" s="665"/>
    </row>
    <row r="104" spans="1:13">
      <c r="A104" s="667"/>
      <c r="B104" s="637"/>
      <c r="C104" s="637"/>
      <c r="D104" s="640"/>
      <c r="E104" s="640"/>
      <c r="F104" s="640"/>
      <c r="G104" s="417"/>
      <c r="H104" s="668"/>
      <c r="I104" s="668"/>
      <c r="J104" s="621"/>
      <c r="K104" s="621"/>
      <c r="L104" s="621"/>
      <c r="M104" s="665"/>
    </row>
    <row r="105" spans="1:13">
      <c r="A105" s="667"/>
      <c r="B105" s="637"/>
      <c r="C105" s="637"/>
      <c r="D105" s="640"/>
      <c r="E105" s="640"/>
      <c r="F105" s="640"/>
      <c r="G105" s="417"/>
      <c r="H105" s="668"/>
      <c r="I105" s="668"/>
      <c r="J105" s="621"/>
      <c r="K105" s="621"/>
      <c r="L105" s="621"/>
      <c r="M105" s="665"/>
    </row>
    <row r="106" spans="1:13">
      <c r="A106" s="667"/>
      <c r="B106" s="637"/>
      <c r="C106" s="637"/>
      <c r="D106" s="640"/>
      <c r="E106" s="640"/>
      <c r="F106" s="640"/>
      <c r="G106" s="417"/>
      <c r="H106" s="668"/>
      <c r="I106" s="668"/>
      <c r="J106" s="621"/>
      <c r="K106" s="621"/>
      <c r="L106" s="621"/>
      <c r="M106" s="665"/>
    </row>
    <row r="107" spans="1:13">
      <c r="A107" s="667"/>
      <c r="B107" s="637"/>
      <c r="C107" s="637"/>
      <c r="D107" s="640"/>
      <c r="E107" s="640"/>
      <c r="F107" s="640"/>
      <c r="G107" s="417"/>
      <c r="H107" s="668"/>
      <c r="I107" s="668"/>
      <c r="J107" s="621"/>
      <c r="K107" s="621"/>
      <c r="L107" s="621"/>
      <c r="M107" s="665"/>
    </row>
    <row r="108" spans="1:13">
      <c r="A108" s="667"/>
      <c r="B108" s="669"/>
      <c r="C108" s="669"/>
      <c r="D108" s="670"/>
      <c r="E108" s="670"/>
      <c r="F108" s="670"/>
      <c r="G108" s="417"/>
      <c r="H108" s="668"/>
      <c r="I108" s="668"/>
      <c r="J108" s="621"/>
      <c r="K108" s="621"/>
      <c r="L108" s="621"/>
      <c r="M108" s="665"/>
    </row>
  </sheetData>
  <mergeCells count="145">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G89:G98"/>
    <mergeCell ref="H89:H98"/>
    <mergeCell ref="I89:I98"/>
    <mergeCell ref="J89:J98"/>
    <mergeCell ref="K89:K98"/>
    <mergeCell ref="A89:A98"/>
    <mergeCell ref="B89:B98"/>
    <mergeCell ref="D89:D98"/>
    <mergeCell ref="E89:E98"/>
    <mergeCell ref="F89:F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B69:B78"/>
    <mergeCell ref="C69:C78"/>
    <mergeCell ref="D69:D78"/>
    <mergeCell ref="E69:E78"/>
    <mergeCell ref="C1:L2"/>
    <mergeCell ref="A3:B3"/>
    <mergeCell ref="A4:B4"/>
    <mergeCell ref="C3:M3"/>
    <mergeCell ref="C4:M4"/>
    <mergeCell ref="H6:H7"/>
    <mergeCell ref="I6:J6"/>
    <mergeCell ref="K6:L6"/>
    <mergeCell ref="M6:M7"/>
    <mergeCell ref="A5:B5"/>
    <mergeCell ref="A6:C6"/>
    <mergeCell ref="D6:F6"/>
    <mergeCell ref="G6:G7"/>
    <mergeCell ref="C5:M5"/>
    <mergeCell ref="A8:G8"/>
    <mergeCell ref="A9:A18"/>
    <mergeCell ref="C9:C18"/>
    <mergeCell ref="L9:L18"/>
    <mergeCell ref="M9:M18"/>
    <mergeCell ref="F9:F18"/>
    <mergeCell ref="G9:G18"/>
    <mergeCell ref="H9:H18"/>
    <mergeCell ref="I9:I18"/>
    <mergeCell ref="J9:J18"/>
    <mergeCell ref="K9:K18"/>
    <mergeCell ref="J29:J38"/>
    <mergeCell ref="K29:K38"/>
    <mergeCell ref="L29:L38"/>
    <mergeCell ref="M29:M38"/>
    <mergeCell ref="J19:J28"/>
    <mergeCell ref="K19:K28"/>
    <mergeCell ref="L19:L28"/>
    <mergeCell ref="M19:M28"/>
    <mergeCell ref="D9:D18"/>
    <mergeCell ref="E9:E18"/>
    <mergeCell ref="B29:B38"/>
    <mergeCell ref="C29:C38"/>
    <mergeCell ref="D19:D28"/>
    <mergeCell ref="E19:E28"/>
    <mergeCell ref="D29:D38"/>
    <mergeCell ref="E29:E38"/>
    <mergeCell ref="B9:B18"/>
    <mergeCell ref="B19:B28"/>
    <mergeCell ref="F29:F38"/>
    <mergeCell ref="G19:G28"/>
    <mergeCell ref="H19:H28"/>
    <mergeCell ref="I19:I28"/>
    <mergeCell ref="G29:G38"/>
    <mergeCell ref="H29:H38"/>
    <mergeCell ref="I29:I38"/>
    <mergeCell ref="F19:F28"/>
    <mergeCell ref="A39:A48"/>
    <mergeCell ref="B39:B48"/>
    <mergeCell ref="C39:C48"/>
    <mergeCell ref="D39:D48"/>
    <mergeCell ref="E39:E48"/>
    <mergeCell ref="A29:A38"/>
    <mergeCell ref="A19:A28"/>
    <mergeCell ref="C19:C28"/>
    <mergeCell ref="K39:K48"/>
    <mergeCell ref="L39:L48"/>
    <mergeCell ref="M39:M48"/>
    <mergeCell ref="F39:F48"/>
    <mergeCell ref="G39:G48"/>
    <mergeCell ref="H39:H48"/>
    <mergeCell ref="I39:I48"/>
    <mergeCell ref="J39:J48"/>
    <mergeCell ref="J49:J58"/>
    <mergeCell ref="K49:K58"/>
    <mergeCell ref="L49:L58"/>
    <mergeCell ref="M49:M58"/>
    <mergeCell ref="N54:N63"/>
    <mergeCell ref="J59:J68"/>
    <mergeCell ref="K59:K68"/>
    <mergeCell ref="L59:L68"/>
    <mergeCell ref="M59:M68"/>
    <mergeCell ref="A49:A58"/>
    <mergeCell ref="B49:B58"/>
    <mergeCell ref="C49:C58"/>
    <mergeCell ref="D49:D58"/>
    <mergeCell ref="E49:E58"/>
    <mergeCell ref="A59:A68"/>
    <mergeCell ref="B59:B68"/>
    <mergeCell ref="C59:C68"/>
    <mergeCell ref="D59:D68"/>
    <mergeCell ref="E59:E68"/>
    <mergeCell ref="H59:H68"/>
    <mergeCell ref="I59:I68"/>
    <mergeCell ref="H49:H58"/>
    <mergeCell ref="I49:I58"/>
    <mergeCell ref="F49:F58"/>
    <mergeCell ref="G49:G58"/>
    <mergeCell ref="F59:F68"/>
    <mergeCell ref="G59:G68"/>
  </mergeCells>
  <conditionalFormatting sqref="A6:B6">
    <cfRule type="containsText" dxfId="145" priority="1040" operator="containsText" text="3- Moderado">
      <formula>NOT(ISERROR(SEARCH("3- Moderado",A6)))</formula>
    </cfRule>
    <cfRule type="containsText" dxfId="144" priority="1041" operator="containsText" text="6- Moderado">
      <formula>NOT(ISERROR(SEARCH("6- Moderado",A6)))</formula>
    </cfRule>
    <cfRule type="containsText" dxfId="143" priority="1042" operator="containsText" text="4- Moderado">
      <formula>NOT(ISERROR(SEARCH("4- Moderado",A6)))</formula>
    </cfRule>
    <cfRule type="containsText" dxfId="142" priority="1043" operator="containsText" text="3- Bajo">
      <formula>NOT(ISERROR(SEARCH("3- Bajo",A6)))</formula>
    </cfRule>
    <cfRule type="containsText" dxfId="141" priority="1044" operator="containsText" text="4- Bajo">
      <formula>NOT(ISERROR(SEARCH("4- Bajo",A6)))</formula>
    </cfRule>
    <cfRule type="containsText" dxfId="140" priority="1045" operator="containsText" text="1- Bajo">
      <formula>NOT(ISERROR(SEARCH("1- Bajo",A6)))</formula>
    </cfRule>
  </conditionalFormatting>
  <conditionalFormatting sqref="A9:E9 A19:E19 A29:E29 A39:E39 A49:E49 A59:E59 A69 A79 A89 A99">
    <cfRule type="containsText" dxfId="139" priority="1017" operator="containsText" text="6- Moderado">
      <formula>NOT(ISERROR(SEARCH("6- Moderado",A9)))</formula>
    </cfRule>
    <cfRule type="containsText" dxfId="138" priority="1016" operator="containsText" text="3- Moderado">
      <formula>NOT(ISERROR(SEARCH("3- Moderado",A9)))</formula>
    </cfRule>
    <cfRule type="containsText" dxfId="137" priority="1018" operator="containsText" text="4- Moderado">
      <formula>NOT(ISERROR(SEARCH("4- Moderado",A9)))</formula>
    </cfRule>
    <cfRule type="containsText" dxfId="136" priority="1019" operator="containsText" text="3- Bajo">
      <formula>NOT(ISERROR(SEARCH("3- Bajo",A9)))</formula>
    </cfRule>
    <cfRule type="containsText" dxfId="135" priority="1020" operator="containsText" text="4- Bajo">
      <formula>NOT(ISERROR(SEARCH("4- Bajo",A9)))</formula>
    </cfRule>
    <cfRule type="containsText" dxfId="134" priority="1021" operator="containsText" text="1- Bajo">
      <formula>NOT(ISERROR(SEARCH("1- Bajo",A9)))</formula>
    </cfRule>
  </conditionalFormatting>
  <conditionalFormatting sqref="C7:F7">
    <cfRule type="containsText" dxfId="133" priority="374" operator="containsText" text="4- Moderado">
      <formula>NOT(ISERROR(SEARCH("4- Moderado",C7)))</formula>
    </cfRule>
    <cfRule type="containsText" dxfId="132" priority="375" operator="containsText" text="3- Bajo">
      <formula>NOT(ISERROR(SEARCH("3- Bajo",C7)))</formula>
    </cfRule>
    <cfRule type="containsText" dxfId="131" priority="372" operator="containsText" text="3- Moderado">
      <formula>NOT(ISERROR(SEARCH("3- Moderado",C7)))</formula>
    </cfRule>
    <cfRule type="containsText" dxfId="130" priority="373" operator="containsText" text="6- Moderado">
      <formula>NOT(ISERROR(SEARCH("6- Moderado",C7)))</formula>
    </cfRule>
    <cfRule type="containsText" dxfId="129" priority="377" operator="containsText" text="1- Bajo">
      <formula>NOT(ISERROR(SEARCH("1- Bajo",C7)))</formula>
    </cfRule>
    <cfRule type="containsText" dxfId="128" priority="376" operator="containsText" text="4- Bajo">
      <formula>NOT(ISERROR(SEARCH("4- Bajo",C7)))</formula>
    </cfRule>
  </conditionalFormatting>
  <conditionalFormatting sqref="D9:D68">
    <cfRule type="containsText" dxfId="127" priority="208" operator="containsText" text="Muy Alta">
      <formula>NOT(ISERROR(SEARCH("Muy Alta",D9)))</formula>
    </cfRule>
    <cfRule type="containsText" dxfId="126" priority="209" operator="containsText" text="Alta">
      <formula>NOT(ISERROR(SEARCH("Alta",D9)))</formula>
    </cfRule>
    <cfRule type="containsText" dxfId="125" priority="210" operator="containsText" text="Baja">
      <formula>NOT(ISERROR(SEARCH("Baja",D9)))</formula>
    </cfRule>
    <cfRule type="containsText" dxfId="124" priority="211" operator="containsText" text="Muy Baja">
      <formula>NOT(ISERROR(SEARCH("Muy Baja",D9)))</formula>
    </cfRule>
    <cfRule type="containsText" dxfId="123" priority="213" operator="containsText" text="Media">
      <formula>NOT(ISERROR(SEARCH("Media",D9)))</formula>
    </cfRule>
  </conditionalFormatting>
  <conditionalFormatting sqref="E9:E68">
    <cfRule type="containsText" dxfId="122" priority="207" operator="containsText" text="Leve">
      <formula>NOT(ISERROR(SEARCH("Leve",E9)))</formula>
    </cfRule>
    <cfRule type="containsText" dxfId="121" priority="204" operator="containsText" text="Catastrófico">
      <formula>NOT(ISERROR(SEARCH("Catastrófico",E9)))</formula>
    </cfRule>
    <cfRule type="containsText" dxfId="120" priority="205" operator="containsText" text="Mayor">
      <formula>NOT(ISERROR(SEARCH("Mayor",E9)))</formula>
    </cfRule>
    <cfRule type="containsText" dxfId="119" priority="206" operator="containsText" text="Menor">
      <formula>NOT(ISERROR(SEARCH("Menor",E9)))</formula>
    </cfRule>
  </conditionalFormatting>
  <conditionalFormatting sqref="E9:F68">
    <cfRule type="containsText" dxfId="118" priority="212" operator="containsText" text="Moderado">
      <formula>NOT(ISERROR(SEARCH("Moderado",E9)))</formula>
    </cfRule>
  </conditionalFormatting>
  <conditionalFormatting sqref="F9:F68">
    <cfRule type="containsText" dxfId="117" priority="230" operator="containsText" text="Extremo">
      <formula>NOT(ISERROR(SEARCH("Extremo",F9)))</formula>
    </cfRule>
    <cfRule type="containsText" dxfId="116" priority="229" operator="containsText" text="Alto">
      <formula>NOT(ISERROR(SEARCH("Alto",F9)))</formula>
    </cfRule>
    <cfRule type="containsText" dxfId="115" priority="228" operator="containsText" text="Moderado">
      <formula>NOT(ISERROR(SEARCH("Moderado",F9)))</formula>
    </cfRule>
    <cfRule type="containsText" dxfId="114" priority="227" operator="containsText" text="Bajo">
      <formula>NOT(ISERROR(SEARCH("Bajo",F9)))</formula>
    </cfRule>
    <cfRule type="colorScale" priority="187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tabSelected="1" topLeftCell="H31" zoomScale="90" zoomScaleNormal="90" workbookViewId="0">
      <selection activeCell="P34" sqref="P34"/>
    </sheetView>
  </sheetViews>
  <sheetFormatPr baseColWidth="10" defaultColWidth="11.42578125" defaultRowHeight="15"/>
  <cols>
    <col min="1" max="1" width="3.5703125" style="4" bestFit="1"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63.85546875" customWidth="1"/>
    <col min="9" max="9" width="16.5703125" customWidth="1"/>
    <col min="10" max="10" width="14.28515625" customWidth="1"/>
    <col min="11" max="11" width="17.7109375" customWidth="1"/>
    <col min="12" max="12" width="17.5703125" customWidth="1"/>
    <col min="13" max="13" width="78" customWidth="1"/>
    <col min="14" max="169" width="11.42578125" style="1"/>
  </cols>
  <sheetData>
    <row r="1" spans="1:271" s="11" customFormat="1" ht="16.5" customHeight="1">
      <c r="A1" s="250"/>
      <c r="B1" s="250"/>
      <c r="C1" s="645"/>
      <c r="D1" s="645"/>
      <c r="E1" s="645"/>
      <c r="F1" s="645"/>
      <c r="G1" s="645"/>
      <c r="H1" s="645"/>
      <c r="I1" s="645"/>
      <c r="J1" s="645"/>
      <c r="K1" s="645"/>
      <c r="L1" s="645"/>
      <c r="M1" s="2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50"/>
      <c r="B2" s="250"/>
      <c r="C2" s="646"/>
      <c r="D2" s="646"/>
      <c r="E2" s="646"/>
      <c r="F2" s="646"/>
      <c r="G2" s="646"/>
      <c r="H2" s="646"/>
      <c r="I2" s="646"/>
      <c r="J2" s="646"/>
      <c r="K2" s="646"/>
      <c r="L2" s="646"/>
      <c r="M2" s="25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2" t="s">
        <v>268</v>
      </c>
      <c r="B3" s="442"/>
      <c r="C3" s="545" t="s">
        <v>10</v>
      </c>
      <c r="D3" s="545"/>
      <c r="E3" s="545"/>
      <c r="F3" s="545"/>
      <c r="G3" s="545"/>
      <c r="H3" s="545"/>
      <c r="I3" s="545"/>
      <c r="J3" s="545"/>
      <c r="K3" s="545"/>
      <c r="L3" s="545"/>
      <c r="M3" s="54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42" t="s">
        <v>269</v>
      </c>
      <c r="B4" s="442"/>
      <c r="C4" s="544" t="s">
        <v>36</v>
      </c>
      <c r="D4" s="544"/>
      <c r="E4" s="544"/>
      <c r="F4" s="544"/>
      <c r="G4" s="544"/>
      <c r="H4" s="544"/>
      <c r="I4" s="544"/>
      <c r="J4" s="544"/>
      <c r="K4" s="544"/>
      <c r="L4" s="544"/>
      <c r="M4" s="54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2" t="s">
        <v>270</v>
      </c>
      <c r="B5" s="442"/>
      <c r="C5" s="657" t="s">
        <v>541</v>
      </c>
      <c r="D5" s="658"/>
      <c r="E5" s="658"/>
      <c r="F5" s="658"/>
      <c r="G5" s="658"/>
      <c r="H5" s="658"/>
      <c r="I5" s="658"/>
      <c r="J5" s="658"/>
      <c r="K5" s="658"/>
      <c r="L5" s="658"/>
      <c r="M5" s="65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52" t="s">
        <v>481</v>
      </c>
      <c r="B6" s="653"/>
      <c r="C6" s="654"/>
      <c r="D6" s="655" t="s">
        <v>482</v>
      </c>
      <c r="E6" s="655"/>
      <c r="F6" s="655"/>
      <c r="G6" s="656" t="s">
        <v>483</v>
      </c>
      <c r="H6" s="647" t="s">
        <v>484</v>
      </c>
      <c r="I6" s="649" t="s">
        <v>485</v>
      </c>
      <c r="J6" s="650"/>
      <c r="K6" s="649" t="s">
        <v>486</v>
      </c>
      <c r="L6" s="650"/>
      <c r="M6" s="651" t="s">
        <v>494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488</v>
      </c>
      <c r="F7" s="20" t="s">
        <v>489</v>
      </c>
      <c r="G7" s="656"/>
      <c r="H7" s="648"/>
      <c r="I7" s="21" t="s">
        <v>490</v>
      </c>
      <c r="J7" s="21" t="s">
        <v>491</v>
      </c>
      <c r="K7" s="21" t="s">
        <v>492</v>
      </c>
      <c r="L7" s="21" t="s">
        <v>493</v>
      </c>
      <c r="M7" s="651"/>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0"/>
      <c r="B8" s="661"/>
      <c r="C8" s="661"/>
      <c r="D8" s="661"/>
      <c r="E8" s="661"/>
      <c r="F8" s="661"/>
      <c r="G8" s="673"/>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35.25" customHeight="1">
      <c r="A9" s="624">
        <f>'7- Mapa Final'!A10</f>
        <v>1</v>
      </c>
      <c r="B9" s="626" t="str">
        <f>'7- Mapa Final'!B10</f>
        <v>Inadecuada formulación de los procesos contractuales para la adquisición, suministro y mantenimiento de bienes y servicios a cargo del grupo de servicios administrativos en beneficio de las corporaciones y despachos judiciales</v>
      </c>
      <c r="C9" s="626" t="str">
        <f>'7- Mapa Final'!C10</f>
        <v>Indebida ejecución de los procesos de adquisición, suministro y mantenimiento de bienes y servicios a cargo del grupo de servicios administrativos en beneficio de las corporaciones y despachos judiciales, tales como: arrendamiento de inmuebles para el funcionamiento de sedes administrativas y judiciales a cargos de la Dirección Seccional; servicios de: vigilancia privada, aseo y cafetería; insumos para el parque automotor</v>
      </c>
      <c r="D9" s="628" t="str">
        <f>'7- Mapa Final'!J10</f>
        <v>Muy Baja - 1</v>
      </c>
      <c r="E9" s="630" t="str">
        <f>'7- Mapa Final'!K10</f>
        <v>Moderado - 3</v>
      </c>
      <c r="F9" s="632" t="str">
        <f>'7- Mapa Final'!M10</f>
        <v>Moderado - 3</v>
      </c>
      <c r="G9" s="417" t="s">
        <v>437</v>
      </c>
      <c r="H9" s="619" t="s">
        <v>542</v>
      </c>
      <c r="I9" s="621"/>
      <c r="J9" s="620" t="s">
        <v>497</v>
      </c>
      <c r="K9" s="622">
        <v>45748</v>
      </c>
      <c r="L9" s="622">
        <v>45838</v>
      </c>
      <c r="M9" s="619" t="s">
        <v>554</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35.25" customHeight="1">
      <c r="A10" s="625"/>
      <c r="B10" s="627"/>
      <c r="C10" s="627"/>
      <c r="D10" s="629"/>
      <c r="E10" s="631"/>
      <c r="F10" s="633"/>
      <c r="G10" s="417"/>
      <c r="H10" s="623"/>
      <c r="I10" s="621"/>
      <c r="J10" s="621"/>
      <c r="K10" s="621"/>
      <c r="L10" s="621"/>
      <c r="M10" s="62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35.25" customHeight="1">
      <c r="A11" s="625"/>
      <c r="B11" s="627"/>
      <c r="C11" s="627"/>
      <c r="D11" s="629"/>
      <c r="E11" s="631"/>
      <c r="F11" s="633"/>
      <c r="G11" s="417"/>
      <c r="H11" s="623"/>
      <c r="I11" s="621"/>
      <c r="J11" s="621"/>
      <c r="K11" s="621"/>
      <c r="L11" s="621"/>
      <c r="M11" s="62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35.25" customHeight="1">
      <c r="A12" s="625"/>
      <c r="B12" s="627"/>
      <c r="C12" s="627"/>
      <c r="D12" s="629"/>
      <c r="E12" s="631"/>
      <c r="F12" s="633"/>
      <c r="G12" s="417"/>
      <c r="H12" s="623"/>
      <c r="I12" s="621"/>
      <c r="J12" s="621"/>
      <c r="K12" s="621"/>
      <c r="L12" s="621"/>
      <c r="M12" s="62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35.25" customHeight="1">
      <c r="A13" s="625"/>
      <c r="B13" s="627"/>
      <c r="C13" s="627"/>
      <c r="D13" s="629"/>
      <c r="E13" s="631"/>
      <c r="F13" s="633"/>
      <c r="G13" s="417"/>
      <c r="H13" s="623"/>
      <c r="I13" s="621"/>
      <c r="J13" s="621"/>
      <c r="K13" s="621"/>
      <c r="L13" s="621"/>
      <c r="M13" s="62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35.25" customHeight="1">
      <c r="A14" s="625"/>
      <c r="B14" s="627"/>
      <c r="C14" s="627"/>
      <c r="D14" s="629"/>
      <c r="E14" s="631"/>
      <c r="F14" s="633"/>
      <c r="G14" s="417"/>
      <c r="H14" s="623"/>
      <c r="I14" s="621"/>
      <c r="J14" s="621"/>
      <c r="K14" s="621"/>
      <c r="L14" s="621"/>
      <c r="M14" s="62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35.25" customHeight="1">
      <c r="A15" s="625"/>
      <c r="B15" s="627"/>
      <c r="C15" s="627"/>
      <c r="D15" s="629"/>
      <c r="E15" s="631"/>
      <c r="F15" s="633"/>
      <c r="G15" s="417"/>
      <c r="H15" s="623"/>
      <c r="I15" s="621"/>
      <c r="J15" s="621"/>
      <c r="K15" s="621"/>
      <c r="L15" s="621"/>
      <c r="M15" s="62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35.25" customHeight="1">
      <c r="A16" s="625"/>
      <c r="B16" s="627"/>
      <c r="C16" s="627"/>
      <c r="D16" s="629"/>
      <c r="E16" s="631"/>
      <c r="F16" s="633"/>
      <c r="G16" s="417"/>
      <c r="H16" s="623"/>
      <c r="I16" s="621"/>
      <c r="J16" s="621"/>
      <c r="K16" s="621"/>
      <c r="L16" s="621"/>
      <c r="M16" s="62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35.25" customHeight="1">
      <c r="A17" s="625"/>
      <c r="B17" s="627"/>
      <c r="C17" s="627"/>
      <c r="D17" s="629"/>
      <c r="E17" s="631"/>
      <c r="F17" s="633"/>
      <c r="G17" s="417"/>
      <c r="H17" s="623"/>
      <c r="I17" s="621"/>
      <c r="J17" s="621"/>
      <c r="K17" s="621"/>
      <c r="L17" s="621"/>
      <c r="M17" s="62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35.25" customHeight="1" thickBot="1">
      <c r="A18" s="625"/>
      <c r="B18" s="627"/>
      <c r="C18" s="627"/>
      <c r="D18" s="629"/>
      <c r="E18" s="631"/>
      <c r="F18" s="633"/>
      <c r="G18" s="417"/>
      <c r="H18" s="623"/>
      <c r="I18" s="621"/>
      <c r="J18" s="621"/>
      <c r="K18" s="621"/>
      <c r="L18" s="621"/>
      <c r="M18" s="62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36.75" customHeight="1">
      <c r="A19" s="624">
        <f>'7- Mapa Final'!A20</f>
        <v>2</v>
      </c>
      <c r="B19" s="626" t="str">
        <f>'7- Mapa Final'!B20</f>
        <v>Posible incumplimiento a las normas de tránsito, así como la posibilidad de afectar la prestación del servicio de movilización de servidores y/o entrega de insumos o procesos, por la falta de control y seguimiento a las hojas de vida del parque automotor</v>
      </c>
      <c r="C19" s="626" t="str">
        <f>'7- Mapa Final'!C20</f>
        <v xml:space="preserve">Posibilidad de afectar la prestación del servicio de justicia,  por no asegurar un adecuado seguimiento al mantenimiento preventivo y correctivo, así como la actualización de los documentos para tránsito de los vehículos   (SOAT y Técnico mecánica) </v>
      </c>
      <c r="D19" s="628" t="str">
        <f>'7- Mapa Final'!J20</f>
        <v>Muy Baja - 1</v>
      </c>
      <c r="E19" s="630" t="str">
        <f>'7- Mapa Final'!K20</f>
        <v>Moderado - 3</v>
      </c>
      <c r="F19" s="632" t="str">
        <f>'7- Mapa Final'!M20</f>
        <v>Moderado - 3</v>
      </c>
      <c r="G19" s="417" t="s">
        <v>437</v>
      </c>
      <c r="H19" s="619" t="s">
        <v>544</v>
      </c>
      <c r="I19" s="621"/>
      <c r="J19" s="620" t="s">
        <v>497</v>
      </c>
      <c r="K19" s="622">
        <v>45748</v>
      </c>
      <c r="L19" s="622">
        <v>45838</v>
      </c>
      <c r="M19" s="671" t="s">
        <v>556</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36.75" customHeight="1">
      <c r="A20" s="625"/>
      <c r="B20" s="627"/>
      <c r="C20" s="627"/>
      <c r="D20" s="629"/>
      <c r="E20" s="631"/>
      <c r="F20" s="633"/>
      <c r="G20" s="417"/>
      <c r="H20" s="623"/>
      <c r="I20" s="621"/>
      <c r="J20" s="621"/>
      <c r="K20" s="621"/>
      <c r="L20" s="621"/>
      <c r="M20" s="63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36.75" customHeight="1">
      <c r="A21" s="625"/>
      <c r="B21" s="627"/>
      <c r="C21" s="627"/>
      <c r="D21" s="629"/>
      <c r="E21" s="631"/>
      <c r="F21" s="633"/>
      <c r="G21" s="417"/>
      <c r="H21" s="623"/>
      <c r="I21" s="621"/>
      <c r="J21" s="621"/>
      <c r="K21" s="621"/>
      <c r="L21" s="621"/>
      <c r="M21" s="63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36.75" customHeight="1">
      <c r="A22" s="625"/>
      <c r="B22" s="627"/>
      <c r="C22" s="627"/>
      <c r="D22" s="629"/>
      <c r="E22" s="631"/>
      <c r="F22" s="633"/>
      <c r="G22" s="417"/>
      <c r="H22" s="623"/>
      <c r="I22" s="621"/>
      <c r="J22" s="621"/>
      <c r="K22" s="621"/>
      <c r="L22" s="621"/>
      <c r="M22" s="63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36.75" customHeight="1">
      <c r="A23" s="625"/>
      <c r="B23" s="627"/>
      <c r="C23" s="627"/>
      <c r="D23" s="629"/>
      <c r="E23" s="631"/>
      <c r="F23" s="633"/>
      <c r="G23" s="417"/>
      <c r="H23" s="623"/>
      <c r="I23" s="621"/>
      <c r="J23" s="621"/>
      <c r="K23" s="621"/>
      <c r="L23" s="621"/>
      <c r="M23" s="63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ht="36.75" customHeight="1">
      <c r="A24" s="625"/>
      <c r="B24" s="627"/>
      <c r="C24" s="627"/>
      <c r="D24" s="629"/>
      <c r="E24" s="631"/>
      <c r="F24" s="633"/>
      <c r="G24" s="417"/>
      <c r="H24" s="623"/>
      <c r="I24" s="621"/>
      <c r="J24" s="621"/>
      <c r="K24" s="621"/>
      <c r="L24" s="621"/>
      <c r="M24" s="635"/>
      <c r="N24" s="26"/>
      <c r="O24" s="26"/>
    </row>
    <row r="25" spans="1:169" ht="36.75" customHeight="1">
      <c r="A25" s="625"/>
      <c r="B25" s="627"/>
      <c r="C25" s="627"/>
      <c r="D25" s="629"/>
      <c r="E25" s="631"/>
      <c r="F25" s="633"/>
      <c r="G25" s="417"/>
      <c r="H25" s="623"/>
      <c r="I25" s="621"/>
      <c r="J25" s="621"/>
      <c r="K25" s="621"/>
      <c r="L25" s="621"/>
      <c r="M25" s="635"/>
      <c r="N25" s="26"/>
      <c r="O25" s="26"/>
    </row>
    <row r="26" spans="1:169" ht="36.75" customHeight="1">
      <c r="A26" s="625"/>
      <c r="B26" s="627"/>
      <c r="C26" s="627"/>
      <c r="D26" s="629"/>
      <c r="E26" s="631"/>
      <c r="F26" s="633"/>
      <c r="G26" s="417"/>
      <c r="H26" s="623"/>
      <c r="I26" s="621"/>
      <c r="J26" s="621"/>
      <c r="K26" s="621"/>
      <c r="L26" s="621"/>
      <c r="M26" s="635"/>
      <c r="N26" s="26"/>
      <c r="O26" s="26"/>
    </row>
    <row r="27" spans="1:169" ht="36.75" customHeight="1">
      <c r="A27" s="625"/>
      <c r="B27" s="627"/>
      <c r="C27" s="627"/>
      <c r="D27" s="629"/>
      <c r="E27" s="631"/>
      <c r="F27" s="633"/>
      <c r="G27" s="417"/>
      <c r="H27" s="623"/>
      <c r="I27" s="621"/>
      <c r="J27" s="621"/>
      <c r="K27" s="621"/>
      <c r="L27" s="621"/>
      <c r="M27" s="635"/>
      <c r="N27" s="26"/>
      <c r="O27" s="26"/>
    </row>
    <row r="28" spans="1:169" ht="36.75" customHeight="1" thickBot="1">
      <c r="A28" s="625"/>
      <c r="B28" s="627"/>
      <c r="C28" s="627"/>
      <c r="D28" s="629"/>
      <c r="E28" s="631"/>
      <c r="F28" s="633"/>
      <c r="G28" s="417"/>
      <c r="H28" s="623"/>
      <c r="I28" s="621"/>
      <c r="J28" s="621"/>
      <c r="K28" s="621"/>
      <c r="L28" s="621"/>
      <c r="M28" s="635"/>
      <c r="N28" s="26"/>
      <c r="O28" s="26"/>
    </row>
    <row r="29" spans="1:169" s="18" customFormat="1" ht="69" customHeight="1">
      <c r="A29" s="624">
        <f>'7- Mapa Final'!A30</f>
        <v>3</v>
      </c>
      <c r="B29" s="626" t="str">
        <f>'7- Mapa Final'!B30</f>
        <v xml:space="preserve">Afectación en la atencion en alguna de las sedes judiciales por corte o suspensión de los servicios públicos domiciliarios por falta de pago. </v>
      </c>
      <c r="C29" s="626" t="str">
        <f>'7- Mapa Final'!C30</f>
        <v>Falencias en el aseguramiento de la prestación de los servicios judiciales en alguna sede por falta de control y  aplicación de medidas necesarias para controlar, normalizar y/o reestablecer la prestación de los servicios públicos.</v>
      </c>
      <c r="D29" s="628" t="str">
        <f>'7- Mapa Final'!J30</f>
        <v>Muy Baja - 1</v>
      </c>
      <c r="E29" s="630" t="str">
        <f>'7- Mapa Final'!K30</f>
        <v>Leve - 1</v>
      </c>
      <c r="F29" s="632" t="str">
        <f>'7- Mapa Final'!M30</f>
        <v>Bajo - 1</v>
      </c>
      <c r="G29" s="417" t="s">
        <v>437</v>
      </c>
      <c r="H29" s="619" t="s">
        <v>545</v>
      </c>
      <c r="I29" s="621"/>
      <c r="J29" s="620" t="s">
        <v>497</v>
      </c>
      <c r="K29" s="622">
        <v>45748</v>
      </c>
      <c r="L29" s="622">
        <v>45838</v>
      </c>
      <c r="M29" s="671" t="s">
        <v>559</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69" customHeight="1">
      <c r="A30" s="625"/>
      <c r="B30" s="627"/>
      <c r="C30" s="627"/>
      <c r="D30" s="629"/>
      <c r="E30" s="631"/>
      <c r="F30" s="633"/>
      <c r="G30" s="417"/>
      <c r="H30" s="623"/>
      <c r="I30" s="621"/>
      <c r="J30" s="621"/>
      <c r="K30" s="621"/>
      <c r="L30" s="621"/>
      <c r="M30" s="67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69" customHeight="1">
      <c r="A31" s="625"/>
      <c r="B31" s="627"/>
      <c r="C31" s="627"/>
      <c r="D31" s="629"/>
      <c r="E31" s="631"/>
      <c r="F31" s="633"/>
      <c r="G31" s="417"/>
      <c r="H31" s="623"/>
      <c r="I31" s="621"/>
      <c r="J31" s="621"/>
      <c r="K31" s="621"/>
      <c r="L31" s="621"/>
      <c r="M31" s="67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69" customHeight="1">
      <c r="A32" s="625"/>
      <c r="B32" s="627"/>
      <c r="C32" s="627"/>
      <c r="D32" s="629"/>
      <c r="E32" s="631"/>
      <c r="F32" s="633"/>
      <c r="G32" s="417"/>
      <c r="H32" s="623"/>
      <c r="I32" s="621"/>
      <c r="J32" s="621"/>
      <c r="K32" s="621"/>
      <c r="L32" s="621"/>
      <c r="M32" s="67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69" customHeight="1">
      <c r="A33" s="625"/>
      <c r="B33" s="627"/>
      <c r="C33" s="627"/>
      <c r="D33" s="629"/>
      <c r="E33" s="631"/>
      <c r="F33" s="633"/>
      <c r="G33" s="417"/>
      <c r="H33" s="623"/>
      <c r="I33" s="621"/>
      <c r="J33" s="621"/>
      <c r="K33" s="621"/>
      <c r="L33" s="621"/>
      <c r="M33" s="67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69" customHeight="1">
      <c r="A34" s="625"/>
      <c r="B34" s="627"/>
      <c r="C34" s="627"/>
      <c r="D34" s="629"/>
      <c r="E34" s="631"/>
      <c r="F34" s="633"/>
      <c r="G34" s="417"/>
      <c r="H34" s="623"/>
      <c r="I34" s="621"/>
      <c r="J34" s="621"/>
      <c r="K34" s="621"/>
      <c r="L34" s="621"/>
      <c r="M34" s="672"/>
      <c r="N34" s="26"/>
      <c r="O34" s="26"/>
    </row>
    <row r="35" spans="1:169" ht="69" customHeight="1">
      <c r="A35" s="625"/>
      <c r="B35" s="627"/>
      <c r="C35" s="627"/>
      <c r="D35" s="629"/>
      <c r="E35" s="631"/>
      <c r="F35" s="633"/>
      <c r="G35" s="417"/>
      <c r="H35" s="623"/>
      <c r="I35" s="621"/>
      <c r="J35" s="621"/>
      <c r="K35" s="621"/>
      <c r="L35" s="621"/>
      <c r="M35" s="672"/>
      <c r="N35" s="26"/>
      <c r="O35" s="26"/>
    </row>
    <row r="36" spans="1:169" ht="69" customHeight="1">
      <c r="A36" s="625"/>
      <c r="B36" s="627"/>
      <c r="C36" s="627"/>
      <c r="D36" s="629"/>
      <c r="E36" s="631"/>
      <c r="F36" s="633"/>
      <c r="G36" s="417"/>
      <c r="H36" s="623"/>
      <c r="I36" s="621"/>
      <c r="J36" s="621"/>
      <c r="K36" s="621"/>
      <c r="L36" s="621"/>
      <c r="M36" s="672"/>
      <c r="N36" s="26"/>
      <c r="O36" s="26"/>
    </row>
    <row r="37" spans="1:169" ht="69" customHeight="1">
      <c r="A37" s="625"/>
      <c r="B37" s="627"/>
      <c r="C37" s="627"/>
      <c r="D37" s="629"/>
      <c r="E37" s="631"/>
      <c r="F37" s="633"/>
      <c r="G37" s="417"/>
      <c r="H37" s="623"/>
      <c r="I37" s="621"/>
      <c r="J37" s="621"/>
      <c r="K37" s="621"/>
      <c r="L37" s="621"/>
      <c r="M37" s="672"/>
      <c r="N37" s="26"/>
      <c r="O37" s="26"/>
    </row>
    <row r="38" spans="1:169" ht="109.5" customHeight="1" thickBot="1">
      <c r="A38" s="625"/>
      <c r="B38" s="627"/>
      <c r="C38" s="627"/>
      <c r="D38" s="629"/>
      <c r="E38" s="631"/>
      <c r="F38" s="633"/>
      <c r="G38" s="417"/>
      <c r="H38" s="623"/>
      <c r="I38" s="621"/>
      <c r="J38" s="621"/>
      <c r="K38" s="621"/>
      <c r="L38" s="621"/>
      <c r="M38" s="672"/>
      <c r="N38" s="26"/>
      <c r="O38" s="26"/>
    </row>
    <row r="39" spans="1:169" s="18" customFormat="1" ht="27.75" customHeight="1">
      <c r="A39" s="624">
        <f>'7- Mapa Final'!A40</f>
        <v>4</v>
      </c>
      <c r="B39" s="626" t="str">
        <f>'7- Mapa Final'!B40</f>
        <v>Afectación de los aspectos ambientales</v>
      </c>
      <c r="C39" s="626" t="str">
        <f>'7- Mapa Final'!C40</f>
        <v xml:space="preserve">Incumpimiento  y desconocimiento de normatividad, que implica el no aseguramiento de aspectos ambientales asociados a los diferentes  procesos del grupos de servicios administrativos. </v>
      </c>
      <c r="D39" s="628" t="str">
        <f>'7- Mapa Final'!J40</f>
        <v>Muy Baja - 1</v>
      </c>
      <c r="E39" s="630" t="str">
        <f>'7- Mapa Final'!K40</f>
        <v>Menor - 2</v>
      </c>
      <c r="F39" s="632" t="str">
        <f>'7- Mapa Final'!M40</f>
        <v>Bajo - 2</v>
      </c>
      <c r="G39" s="417" t="s">
        <v>437</v>
      </c>
      <c r="H39" s="619" t="s">
        <v>547</v>
      </c>
      <c r="I39" s="621"/>
      <c r="J39" s="620" t="s">
        <v>497</v>
      </c>
      <c r="K39" s="622">
        <v>45748</v>
      </c>
      <c r="L39" s="622">
        <v>45838</v>
      </c>
      <c r="M39" s="619" t="s">
        <v>555</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27.75" customHeight="1">
      <c r="A40" s="625"/>
      <c r="B40" s="627"/>
      <c r="C40" s="627"/>
      <c r="D40" s="629"/>
      <c r="E40" s="631"/>
      <c r="F40" s="633"/>
      <c r="G40" s="417"/>
      <c r="H40" s="619"/>
      <c r="I40" s="621"/>
      <c r="J40" s="621"/>
      <c r="K40" s="621"/>
      <c r="L40" s="621"/>
      <c r="M40" s="62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27.75" customHeight="1">
      <c r="A41" s="625"/>
      <c r="B41" s="627"/>
      <c r="C41" s="627"/>
      <c r="D41" s="629"/>
      <c r="E41" s="631"/>
      <c r="F41" s="633"/>
      <c r="G41" s="417"/>
      <c r="H41" s="619"/>
      <c r="I41" s="621"/>
      <c r="J41" s="621"/>
      <c r="K41" s="621"/>
      <c r="L41" s="621"/>
      <c r="M41" s="62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27.75" customHeight="1">
      <c r="A42" s="625"/>
      <c r="B42" s="627"/>
      <c r="C42" s="627"/>
      <c r="D42" s="629"/>
      <c r="E42" s="631"/>
      <c r="F42" s="633"/>
      <c r="G42" s="417"/>
      <c r="H42" s="619"/>
      <c r="I42" s="621"/>
      <c r="J42" s="621"/>
      <c r="K42" s="621"/>
      <c r="L42" s="621"/>
      <c r="M42" s="62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27.75" customHeight="1">
      <c r="A43" s="625"/>
      <c r="B43" s="627"/>
      <c r="C43" s="627"/>
      <c r="D43" s="629"/>
      <c r="E43" s="631"/>
      <c r="F43" s="633"/>
      <c r="G43" s="417"/>
      <c r="H43" s="619"/>
      <c r="I43" s="621"/>
      <c r="J43" s="621"/>
      <c r="K43" s="621"/>
      <c r="L43" s="621"/>
      <c r="M43" s="62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t="27.75" customHeight="1">
      <c r="A44" s="625"/>
      <c r="B44" s="627"/>
      <c r="C44" s="627"/>
      <c r="D44" s="629"/>
      <c r="E44" s="631"/>
      <c r="F44" s="633"/>
      <c r="G44" s="417"/>
      <c r="H44" s="619"/>
      <c r="I44" s="621"/>
      <c r="J44" s="621"/>
      <c r="K44" s="621"/>
      <c r="L44" s="621"/>
      <c r="M44" s="623"/>
      <c r="N44" s="26"/>
      <c r="O44" s="26"/>
    </row>
    <row r="45" spans="1:169" ht="27.75" customHeight="1">
      <c r="A45" s="625"/>
      <c r="B45" s="627"/>
      <c r="C45" s="627"/>
      <c r="D45" s="629"/>
      <c r="E45" s="631"/>
      <c r="F45" s="633"/>
      <c r="G45" s="417"/>
      <c r="H45" s="619"/>
      <c r="I45" s="621"/>
      <c r="J45" s="621"/>
      <c r="K45" s="621"/>
      <c r="L45" s="621"/>
      <c r="M45" s="623"/>
      <c r="N45" s="26"/>
      <c r="O45" s="26"/>
    </row>
    <row r="46" spans="1:169" ht="27.75" customHeight="1">
      <c r="A46" s="625"/>
      <c r="B46" s="627"/>
      <c r="C46" s="627"/>
      <c r="D46" s="629"/>
      <c r="E46" s="631"/>
      <c r="F46" s="633"/>
      <c r="G46" s="417"/>
      <c r="H46" s="619"/>
      <c r="I46" s="621"/>
      <c r="J46" s="621"/>
      <c r="K46" s="621"/>
      <c r="L46" s="621"/>
      <c r="M46" s="623"/>
      <c r="N46" s="26"/>
      <c r="O46" s="26"/>
    </row>
    <row r="47" spans="1:169" ht="27.75" customHeight="1">
      <c r="A47" s="625"/>
      <c r="B47" s="627"/>
      <c r="C47" s="627"/>
      <c r="D47" s="629"/>
      <c r="E47" s="631"/>
      <c r="F47" s="633"/>
      <c r="G47" s="417"/>
      <c r="H47" s="619"/>
      <c r="I47" s="621"/>
      <c r="J47" s="621"/>
      <c r="K47" s="621"/>
      <c r="L47" s="621"/>
      <c r="M47" s="623"/>
      <c r="N47" s="26"/>
      <c r="O47" s="26"/>
    </row>
    <row r="48" spans="1:169" ht="27.75" customHeight="1" thickBot="1">
      <c r="A48" s="625"/>
      <c r="B48" s="627"/>
      <c r="C48" s="627"/>
      <c r="D48" s="629"/>
      <c r="E48" s="631"/>
      <c r="F48" s="633"/>
      <c r="G48" s="417"/>
      <c r="H48" s="619"/>
      <c r="I48" s="621"/>
      <c r="J48" s="621"/>
      <c r="K48" s="621"/>
      <c r="L48" s="621"/>
      <c r="M48" s="623"/>
      <c r="N48" s="26"/>
      <c r="O48" s="26"/>
    </row>
    <row r="49" spans="1:13" ht="25.5" customHeight="1">
      <c r="A49" s="624">
        <f>'7- Mapa Final'!A50</f>
        <v>5</v>
      </c>
      <c r="B49" s="626" t="str">
        <f>'7- Mapa Final'!B50</f>
        <v>Incendio dentro de la edificación y/o vehiculo automotor</v>
      </c>
      <c r="C49" s="626" t="str">
        <f>'7- Mapa Final'!C50</f>
        <v xml:space="preserve">Inadecuado mantenimiento y uso de la red eléctrica, así como el no aseguramiento del mantenimiento de correctivo de los vehículos </v>
      </c>
      <c r="D49" s="628" t="str">
        <f>'7- Mapa Final'!J50</f>
        <v>Muy Baja - 1</v>
      </c>
      <c r="E49" s="630" t="str">
        <f>'7- Mapa Final'!K50</f>
        <v>Mayor - 4</v>
      </c>
      <c r="F49" s="632" t="str">
        <f>'7- Mapa Final'!M50</f>
        <v>Alto  - 4</v>
      </c>
      <c r="G49" s="417" t="s">
        <v>437</v>
      </c>
      <c r="H49" s="619" t="s">
        <v>549</v>
      </c>
      <c r="I49" s="621"/>
      <c r="J49" s="620" t="s">
        <v>497</v>
      </c>
      <c r="K49" s="622">
        <v>45748</v>
      </c>
      <c r="L49" s="622">
        <v>45838</v>
      </c>
      <c r="M49" s="619" t="s">
        <v>557</v>
      </c>
    </row>
    <row r="50" spans="1:13" ht="25.5" customHeight="1">
      <c r="A50" s="625"/>
      <c r="B50" s="627"/>
      <c r="C50" s="627"/>
      <c r="D50" s="629"/>
      <c r="E50" s="631"/>
      <c r="F50" s="633"/>
      <c r="G50" s="417"/>
      <c r="H50" s="619"/>
      <c r="I50" s="621"/>
      <c r="J50" s="621"/>
      <c r="K50" s="621"/>
      <c r="L50" s="621"/>
      <c r="M50" s="619"/>
    </row>
    <row r="51" spans="1:13" ht="25.5" customHeight="1">
      <c r="A51" s="625"/>
      <c r="B51" s="627"/>
      <c r="C51" s="627"/>
      <c r="D51" s="629"/>
      <c r="E51" s="631"/>
      <c r="F51" s="633"/>
      <c r="G51" s="417"/>
      <c r="H51" s="619"/>
      <c r="I51" s="621"/>
      <c r="J51" s="621"/>
      <c r="K51" s="621"/>
      <c r="L51" s="621"/>
      <c r="M51" s="619"/>
    </row>
    <row r="52" spans="1:13" ht="25.5" customHeight="1">
      <c r="A52" s="625"/>
      <c r="B52" s="627"/>
      <c r="C52" s="627"/>
      <c r="D52" s="629"/>
      <c r="E52" s="631"/>
      <c r="F52" s="633"/>
      <c r="G52" s="417"/>
      <c r="H52" s="619"/>
      <c r="I52" s="621"/>
      <c r="J52" s="621"/>
      <c r="K52" s="621"/>
      <c r="L52" s="621"/>
      <c r="M52" s="619"/>
    </row>
    <row r="53" spans="1:13" ht="25.5" customHeight="1">
      <c r="A53" s="625"/>
      <c r="B53" s="627"/>
      <c r="C53" s="627"/>
      <c r="D53" s="629"/>
      <c r="E53" s="631"/>
      <c r="F53" s="633"/>
      <c r="G53" s="417"/>
      <c r="H53" s="619"/>
      <c r="I53" s="621"/>
      <c r="J53" s="621"/>
      <c r="K53" s="621"/>
      <c r="L53" s="621"/>
      <c r="M53" s="619"/>
    </row>
    <row r="54" spans="1:13" ht="25.5" customHeight="1">
      <c r="A54" s="625"/>
      <c r="B54" s="627"/>
      <c r="C54" s="627"/>
      <c r="D54" s="629"/>
      <c r="E54" s="631"/>
      <c r="F54" s="633"/>
      <c r="G54" s="417"/>
      <c r="H54" s="619"/>
      <c r="I54" s="621"/>
      <c r="J54" s="621"/>
      <c r="K54" s="621"/>
      <c r="L54" s="621"/>
      <c r="M54" s="619"/>
    </row>
    <row r="55" spans="1:13" ht="25.5" customHeight="1">
      <c r="A55" s="625"/>
      <c r="B55" s="627"/>
      <c r="C55" s="627"/>
      <c r="D55" s="629"/>
      <c r="E55" s="631"/>
      <c r="F55" s="633"/>
      <c r="G55" s="417"/>
      <c r="H55" s="619"/>
      <c r="I55" s="621"/>
      <c r="J55" s="621"/>
      <c r="K55" s="621"/>
      <c r="L55" s="621"/>
      <c r="M55" s="619"/>
    </row>
    <row r="56" spans="1:13" ht="25.5" customHeight="1">
      <c r="A56" s="625"/>
      <c r="B56" s="627"/>
      <c r="C56" s="627"/>
      <c r="D56" s="629"/>
      <c r="E56" s="631"/>
      <c r="F56" s="633"/>
      <c r="G56" s="417"/>
      <c r="H56" s="619"/>
      <c r="I56" s="621"/>
      <c r="J56" s="621"/>
      <c r="K56" s="621"/>
      <c r="L56" s="621"/>
      <c r="M56" s="619"/>
    </row>
    <row r="57" spans="1:13" ht="25.5" customHeight="1">
      <c r="A57" s="625"/>
      <c r="B57" s="627"/>
      <c r="C57" s="627"/>
      <c r="D57" s="629"/>
      <c r="E57" s="631"/>
      <c r="F57" s="633"/>
      <c r="G57" s="417"/>
      <c r="H57" s="619"/>
      <c r="I57" s="621"/>
      <c r="J57" s="621"/>
      <c r="K57" s="621"/>
      <c r="L57" s="621"/>
      <c r="M57" s="619"/>
    </row>
    <row r="58" spans="1:13" ht="25.5" customHeight="1" thickBot="1">
      <c r="A58" s="625"/>
      <c r="B58" s="627"/>
      <c r="C58" s="627"/>
      <c r="D58" s="629"/>
      <c r="E58" s="631"/>
      <c r="F58" s="633"/>
      <c r="G58" s="417"/>
      <c r="H58" s="619"/>
      <c r="I58" s="621"/>
      <c r="J58" s="621"/>
      <c r="K58" s="621"/>
      <c r="L58" s="621"/>
      <c r="M58" s="619"/>
    </row>
    <row r="59" spans="1:13" ht="40.5" customHeight="1">
      <c r="A59" s="624">
        <f>'7- Mapa Final'!A60</f>
        <v>6</v>
      </c>
      <c r="B59" s="626" t="str">
        <f>'7- Mapa Final'!B60</f>
        <v>Inundación dentro de la edificación</v>
      </c>
      <c r="C59" s="626" t="str">
        <f>'7- Mapa Final'!C60</f>
        <v>Inundación  de plantas bajas, sótanos y semisótanos de las edificaciones por falta de mantenimiento  en la red de desagues, así como temporadas invernales, que pueden generar cierre temporal de la sede o perdida de informacion</v>
      </c>
      <c r="D59" s="628" t="str">
        <f>'7- Mapa Final'!J60</f>
        <v>Baja - 2</v>
      </c>
      <c r="E59" s="630" t="str">
        <f>'7- Mapa Final'!K60</f>
        <v>Moderado - 3</v>
      </c>
      <c r="F59" s="632" t="str">
        <f>'7- Mapa Final'!M60</f>
        <v>Moderado - 6</v>
      </c>
      <c r="G59" s="417" t="s">
        <v>437</v>
      </c>
      <c r="H59" s="619" t="s">
        <v>551</v>
      </c>
      <c r="I59" s="621"/>
      <c r="J59" s="620" t="s">
        <v>497</v>
      </c>
      <c r="K59" s="622">
        <v>45748</v>
      </c>
      <c r="L59" s="622">
        <v>45838</v>
      </c>
      <c r="M59" s="619" t="s">
        <v>558</v>
      </c>
    </row>
    <row r="60" spans="1:13" ht="40.5" customHeight="1">
      <c r="A60" s="625"/>
      <c r="B60" s="627"/>
      <c r="C60" s="627"/>
      <c r="D60" s="629"/>
      <c r="E60" s="631"/>
      <c r="F60" s="633"/>
      <c r="G60" s="417"/>
      <c r="H60" s="623"/>
      <c r="I60" s="621"/>
      <c r="J60" s="621"/>
      <c r="K60" s="621"/>
      <c r="L60" s="621"/>
      <c r="M60" s="623"/>
    </row>
    <row r="61" spans="1:13" ht="40.5" customHeight="1">
      <c r="A61" s="625"/>
      <c r="B61" s="627"/>
      <c r="C61" s="627"/>
      <c r="D61" s="629"/>
      <c r="E61" s="631"/>
      <c r="F61" s="633"/>
      <c r="G61" s="417"/>
      <c r="H61" s="623"/>
      <c r="I61" s="621"/>
      <c r="J61" s="621"/>
      <c r="K61" s="621"/>
      <c r="L61" s="621"/>
      <c r="M61" s="623"/>
    </row>
    <row r="62" spans="1:13" ht="40.5" customHeight="1">
      <c r="A62" s="625"/>
      <c r="B62" s="627"/>
      <c r="C62" s="627"/>
      <c r="D62" s="629"/>
      <c r="E62" s="631"/>
      <c r="F62" s="633"/>
      <c r="G62" s="417"/>
      <c r="H62" s="623"/>
      <c r="I62" s="621"/>
      <c r="J62" s="621"/>
      <c r="K62" s="621"/>
      <c r="L62" s="621"/>
      <c r="M62" s="623"/>
    </row>
    <row r="63" spans="1:13" ht="40.5" customHeight="1">
      <c r="A63" s="625"/>
      <c r="B63" s="627"/>
      <c r="C63" s="627"/>
      <c r="D63" s="629"/>
      <c r="E63" s="631"/>
      <c r="F63" s="633"/>
      <c r="G63" s="417"/>
      <c r="H63" s="623"/>
      <c r="I63" s="621"/>
      <c r="J63" s="621"/>
      <c r="K63" s="621"/>
      <c r="L63" s="621"/>
      <c r="M63" s="623"/>
    </row>
    <row r="64" spans="1:13" ht="40.5" customHeight="1">
      <c r="A64" s="625"/>
      <c r="B64" s="627"/>
      <c r="C64" s="627"/>
      <c r="D64" s="629"/>
      <c r="E64" s="631"/>
      <c r="F64" s="633"/>
      <c r="G64" s="417"/>
      <c r="H64" s="623"/>
      <c r="I64" s="621"/>
      <c r="J64" s="621"/>
      <c r="K64" s="621"/>
      <c r="L64" s="621"/>
      <c r="M64" s="623"/>
    </row>
    <row r="65" spans="1:13" ht="40.5" customHeight="1">
      <c r="A65" s="625"/>
      <c r="B65" s="627"/>
      <c r="C65" s="627"/>
      <c r="D65" s="629"/>
      <c r="E65" s="631"/>
      <c r="F65" s="633"/>
      <c r="G65" s="417"/>
      <c r="H65" s="623"/>
      <c r="I65" s="621"/>
      <c r="J65" s="621"/>
      <c r="K65" s="621"/>
      <c r="L65" s="621"/>
      <c r="M65" s="623"/>
    </row>
    <row r="66" spans="1:13" ht="40.5" customHeight="1">
      <c r="A66" s="625"/>
      <c r="B66" s="627"/>
      <c r="C66" s="627"/>
      <c r="D66" s="629"/>
      <c r="E66" s="631"/>
      <c r="F66" s="633"/>
      <c r="G66" s="417"/>
      <c r="H66" s="623"/>
      <c r="I66" s="621"/>
      <c r="J66" s="621"/>
      <c r="K66" s="621"/>
      <c r="L66" s="621"/>
      <c r="M66" s="623"/>
    </row>
    <row r="67" spans="1:13" ht="40.5" customHeight="1">
      <c r="A67" s="625"/>
      <c r="B67" s="627"/>
      <c r="C67" s="627"/>
      <c r="D67" s="629"/>
      <c r="E67" s="631"/>
      <c r="F67" s="633"/>
      <c r="G67" s="417"/>
      <c r="H67" s="623"/>
      <c r="I67" s="621"/>
      <c r="J67" s="621"/>
      <c r="K67" s="621"/>
      <c r="L67" s="621"/>
      <c r="M67" s="623"/>
    </row>
    <row r="68" spans="1:13" ht="40.5" customHeight="1" thickBot="1">
      <c r="A68" s="625"/>
      <c r="B68" s="627"/>
      <c r="C68" s="627"/>
      <c r="D68" s="629"/>
      <c r="E68" s="631"/>
      <c r="F68" s="633"/>
      <c r="G68" s="417"/>
      <c r="H68" s="623"/>
      <c r="I68" s="621"/>
      <c r="J68" s="621"/>
      <c r="K68" s="621"/>
      <c r="L68" s="621"/>
      <c r="M68" s="623"/>
    </row>
    <row r="69" spans="1:13">
      <c r="A69" s="666">
        <f>'7- Mapa Final'!A70</f>
        <v>7</v>
      </c>
      <c r="B69" s="636" t="s">
        <v>498</v>
      </c>
      <c r="C69" s="636" t="s">
        <v>499</v>
      </c>
      <c r="D69" s="639" t="s">
        <v>501</v>
      </c>
      <c r="E69" s="642" t="s">
        <v>502</v>
      </c>
      <c r="F69" s="642" t="s">
        <v>503</v>
      </c>
      <c r="G69" s="417" t="s">
        <v>437</v>
      </c>
      <c r="H69" s="668"/>
      <c r="I69" s="668"/>
      <c r="J69" s="620" t="s">
        <v>497</v>
      </c>
      <c r="K69" s="622">
        <v>45748</v>
      </c>
      <c r="L69" s="622">
        <v>45838</v>
      </c>
      <c r="M69" s="665" t="s">
        <v>532</v>
      </c>
    </row>
    <row r="70" spans="1:13">
      <c r="A70" s="667"/>
      <c r="B70" s="637"/>
      <c r="C70" s="637"/>
      <c r="D70" s="640"/>
      <c r="E70" s="643"/>
      <c r="F70" s="643"/>
      <c r="G70" s="417"/>
      <c r="H70" s="668"/>
      <c r="I70" s="668"/>
      <c r="J70" s="621"/>
      <c r="K70" s="621"/>
      <c r="L70" s="621"/>
      <c r="M70" s="665"/>
    </row>
    <row r="71" spans="1:13">
      <c r="A71" s="667"/>
      <c r="B71" s="637"/>
      <c r="C71" s="637"/>
      <c r="D71" s="640"/>
      <c r="E71" s="643"/>
      <c r="F71" s="643"/>
      <c r="G71" s="417"/>
      <c r="H71" s="668"/>
      <c r="I71" s="668"/>
      <c r="J71" s="621"/>
      <c r="K71" s="621"/>
      <c r="L71" s="621"/>
      <c r="M71" s="665"/>
    </row>
    <row r="72" spans="1:13">
      <c r="A72" s="667"/>
      <c r="B72" s="637"/>
      <c r="C72" s="637"/>
      <c r="D72" s="640"/>
      <c r="E72" s="643"/>
      <c r="F72" s="643"/>
      <c r="G72" s="417"/>
      <c r="H72" s="668"/>
      <c r="I72" s="668"/>
      <c r="J72" s="621"/>
      <c r="K72" s="621"/>
      <c r="L72" s="621"/>
      <c r="M72" s="665"/>
    </row>
    <row r="73" spans="1:13">
      <c r="A73" s="667"/>
      <c r="B73" s="637"/>
      <c r="C73" s="637"/>
      <c r="D73" s="640"/>
      <c r="E73" s="643"/>
      <c r="F73" s="643"/>
      <c r="G73" s="417"/>
      <c r="H73" s="668"/>
      <c r="I73" s="668"/>
      <c r="J73" s="621"/>
      <c r="K73" s="621"/>
      <c r="L73" s="621"/>
      <c r="M73" s="665"/>
    </row>
    <row r="74" spans="1:13">
      <c r="A74" s="667"/>
      <c r="B74" s="637"/>
      <c r="C74" s="637"/>
      <c r="D74" s="640"/>
      <c r="E74" s="643"/>
      <c r="F74" s="643"/>
      <c r="G74" s="417"/>
      <c r="H74" s="668"/>
      <c r="I74" s="668"/>
      <c r="J74" s="621"/>
      <c r="K74" s="621"/>
      <c r="L74" s="621"/>
      <c r="M74" s="665"/>
    </row>
    <row r="75" spans="1:13">
      <c r="A75" s="667"/>
      <c r="B75" s="637"/>
      <c r="C75" s="637"/>
      <c r="D75" s="640"/>
      <c r="E75" s="643"/>
      <c r="F75" s="643"/>
      <c r="G75" s="417"/>
      <c r="H75" s="668"/>
      <c r="I75" s="668"/>
      <c r="J75" s="621"/>
      <c r="K75" s="621"/>
      <c r="L75" s="621"/>
      <c r="M75" s="665"/>
    </row>
    <row r="76" spans="1:13">
      <c r="A76" s="667"/>
      <c r="B76" s="637"/>
      <c r="C76" s="637"/>
      <c r="D76" s="640"/>
      <c r="E76" s="643"/>
      <c r="F76" s="643"/>
      <c r="G76" s="417"/>
      <c r="H76" s="668"/>
      <c r="I76" s="668"/>
      <c r="J76" s="621"/>
      <c r="K76" s="621"/>
      <c r="L76" s="621"/>
      <c r="M76" s="665"/>
    </row>
    <row r="77" spans="1:13">
      <c r="A77" s="667"/>
      <c r="B77" s="637"/>
      <c r="C77" s="637"/>
      <c r="D77" s="640"/>
      <c r="E77" s="643"/>
      <c r="F77" s="643"/>
      <c r="G77" s="417"/>
      <c r="H77" s="668"/>
      <c r="I77" s="668"/>
      <c r="J77" s="621"/>
      <c r="K77" s="621"/>
      <c r="L77" s="621"/>
      <c r="M77" s="665"/>
    </row>
    <row r="78" spans="1:13" ht="15.75" thickBot="1">
      <c r="A78" s="667"/>
      <c r="B78" s="638"/>
      <c r="C78" s="638"/>
      <c r="D78" s="641"/>
      <c r="E78" s="644"/>
      <c r="F78" s="644"/>
      <c r="G78" s="417"/>
      <c r="H78" s="668"/>
      <c r="I78" s="668"/>
      <c r="J78" s="621"/>
      <c r="K78" s="621"/>
      <c r="L78" s="621"/>
      <c r="M78" s="665"/>
    </row>
    <row r="79" spans="1:13" ht="15" customHeight="1">
      <c r="A79" s="666">
        <f>'7- Mapa Final'!A80</f>
        <v>8</v>
      </c>
      <c r="B79" s="636" t="s">
        <v>507</v>
      </c>
      <c r="C79" s="636" t="s">
        <v>508</v>
      </c>
      <c r="D79" s="639" t="s">
        <v>501</v>
      </c>
      <c r="E79" s="662" t="s">
        <v>510</v>
      </c>
      <c r="F79" s="662" t="s">
        <v>511</v>
      </c>
      <c r="G79" s="417" t="s">
        <v>437</v>
      </c>
      <c r="H79" s="668"/>
      <c r="I79" s="668"/>
      <c r="J79" s="620" t="s">
        <v>497</v>
      </c>
      <c r="K79" s="622">
        <v>45748</v>
      </c>
      <c r="L79" s="622">
        <v>45838</v>
      </c>
      <c r="M79" s="665" t="s">
        <v>532</v>
      </c>
    </row>
    <row r="80" spans="1:13">
      <c r="A80" s="667"/>
      <c r="B80" s="637"/>
      <c r="C80" s="637"/>
      <c r="D80" s="640"/>
      <c r="E80" s="663"/>
      <c r="F80" s="663"/>
      <c r="G80" s="417"/>
      <c r="H80" s="668"/>
      <c r="I80" s="668"/>
      <c r="J80" s="621"/>
      <c r="K80" s="621"/>
      <c r="L80" s="621"/>
      <c r="M80" s="665"/>
    </row>
    <row r="81" spans="1:13">
      <c r="A81" s="667"/>
      <c r="B81" s="637"/>
      <c r="C81" s="637"/>
      <c r="D81" s="640"/>
      <c r="E81" s="663"/>
      <c r="F81" s="663"/>
      <c r="G81" s="417"/>
      <c r="H81" s="668"/>
      <c r="I81" s="668"/>
      <c r="J81" s="621"/>
      <c r="K81" s="621"/>
      <c r="L81" s="621"/>
      <c r="M81" s="665"/>
    </row>
    <row r="82" spans="1:13">
      <c r="A82" s="667"/>
      <c r="B82" s="637"/>
      <c r="C82" s="637"/>
      <c r="D82" s="640"/>
      <c r="E82" s="663"/>
      <c r="F82" s="663"/>
      <c r="G82" s="417"/>
      <c r="H82" s="668"/>
      <c r="I82" s="668"/>
      <c r="J82" s="621"/>
      <c r="K82" s="621"/>
      <c r="L82" s="621"/>
      <c r="M82" s="665"/>
    </row>
    <row r="83" spans="1:13">
      <c r="A83" s="667"/>
      <c r="B83" s="637"/>
      <c r="C83" s="637"/>
      <c r="D83" s="640"/>
      <c r="E83" s="663"/>
      <c r="F83" s="663"/>
      <c r="G83" s="417"/>
      <c r="H83" s="668"/>
      <c r="I83" s="668"/>
      <c r="J83" s="621"/>
      <c r="K83" s="621"/>
      <c r="L83" s="621"/>
      <c r="M83" s="665"/>
    </row>
    <row r="84" spans="1:13">
      <c r="A84" s="667"/>
      <c r="B84" s="637"/>
      <c r="C84" s="637"/>
      <c r="D84" s="640"/>
      <c r="E84" s="663"/>
      <c r="F84" s="663"/>
      <c r="G84" s="417"/>
      <c r="H84" s="668"/>
      <c r="I84" s="668"/>
      <c r="J84" s="621"/>
      <c r="K84" s="621"/>
      <c r="L84" s="621"/>
      <c r="M84" s="665"/>
    </row>
    <row r="85" spans="1:13">
      <c r="A85" s="667"/>
      <c r="B85" s="637"/>
      <c r="C85" s="637"/>
      <c r="D85" s="640"/>
      <c r="E85" s="663"/>
      <c r="F85" s="663"/>
      <c r="G85" s="417"/>
      <c r="H85" s="668"/>
      <c r="I85" s="668"/>
      <c r="J85" s="621"/>
      <c r="K85" s="621"/>
      <c r="L85" s="621"/>
      <c r="M85" s="665"/>
    </row>
    <row r="86" spans="1:13">
      <c r="A86" s="667"/>
      <c r="B86" s="637"/>
      <c r="C86" s="637"/>
      <c r="D86" s="640"/>
      <c r="E86" s="663"/>
      <c r="F86" s="663"/>
      <c r="G86" s="417"/>
      <c r="H86" s="668"/>
      <c r="I86" s="668"/>
      <c r="J86" s="621"/>
      <c r="K86" s="621"/>
      <c r="L86" s="621"/>
      <c r="M86" s="665"/>
    </row>
    <row r="87" spans="1:13">
      <c r="A87" s="667"/>
      <c r="B87" s="637"/>
      <c r="C87" s="637"/>
      <c r="D87" s="640"/>
      <c r="E87" s="663"/>
      <c r="F87" s="663"/>
      <c r="G87" s="417"/>
      <c r="H87" s="668"/>
      <c r="I87" s="668"/>
      <c r="J87" s="621"/>
      <c r="K87" s="621"/>
      <c r="L87" s="621"/>
      <c r="M87" s="665"/>
    </row>
    <row r="88" spans="1:13" ht="15.75" thickBot="1">
      <c r="A88" s="667"/>
      <c r="B88" s="638"/>
      <c r="C88" s="638"/>
      <c r="D88" s="641"/>
      <c r="E88" s="664"/>
      <c r="F88" s="664"/>
      <c r="G88" s="417"/>
      <c r="H88" s="668"/>
      <c r="I88" s="668"/>
      <c r="J88" s="621"/>
      <c r="K88" s="621"/>
      <c r="L88" s="621"/>
      <c r="M88" s="665"/>
    </row>
    <row r="89" spans="1:13" ht="89.25">
      <c r="A89" s="666">
        <f>'7- Mapa Final'!A90</f>
        <v>9</v>
      </c>
      <c r="B89" s="636" t="s">
        <v>517</v>
      </c>
      <c r="C89" s="310" t="s">
        <v>518</v>
      </c>
      <c r="D89" s="639" t="s">
        <v>501</v>
      </c>
      <c r="E89" s="662" t="s">
        <v>510</v>
      </c>
      <c r="F89" s="662" t="s">
        <v>511</v>
      </c>
      <c r="G89" s="417" t="s">
        <v>437</v>
      </c>
      <c r="H89" s="668"/>
      <c r="I89" s="668"/>
      <c r="J89" s="620" t="s">
        <v>497</v>
      </c>
      <c r="K89" s="622">
        <v>45748</v>
      </c>
      <c r="L89" s="622">
        <v>45838</v>
      </c>
      <c r="M89" s="665" t="s">
        <v>532</v>
      </c>
    </row>
    <row r="90" spans="1:13">
      <c r="A90" s="667"/>
      <c r="B90" s="637"/>
      <c r="C90" s="311" t="s">
        <v>37</v>
      </c>
      <c r="D90" s="640"/>
      <c r="E90" s="663"/>
      <c r="F90" s="663"/>
      <c r="G90" s="417"/>
      <c r="H90" s="668"/>
      <c r="I90" s="668"/>
      <c r="J90" s="621"/>
      <c r="K90" s="621"/>
      <c r="L90" s="621"/>
      <c r="M90" s="665"/>
    </row>
    <row r="91" spans="1:13">
      <c r="A91" s="667"/>
      <c r="B91" s="637"/>
      <c r="C91" s="311"/>
      <c r="D91" s="640"/>
      <c r="E91" s="663"/>
      <c r="F91" s="663"/>
      <c r="G91" s="417"/>
      <c r="H91" s="668"/>
      <c r="I91" s="668"/>
      <c r="J91" s="621"/>
      <c r="K91" s="621"/>
      <c r="L91" s="621"/>
      <c r="M91" s="665"/>
    </row>
    <row r="92" spans="1:13">
      <c r="A92" s="667"/>
      <c r="B92" s="637"/>
      <c r="C92" s="311"/>
      <c r="D92" s="640"/>
      <c r="E92" s="663"/>
      <c r="F92" s="663"/>
      <c r="G92" s="417"/>
      <c r="H92" s="668"/>
      <c r="I92" s="668"/>
      <c r="J92" s="621"/>
      <c r="K92" s="621"/>
      <c r="L92" s="621"/>
      <c r="M92" s="665"/>
    </row>
    <row r="93" spans="1:13">
      <c r="A93" s="667"/>
      <c r="B93" s="637"/>
      <c r="C93" s="311"/>
      <c r="D93" s="640"/>
      <c r="E93" s="663"/>
      <c r="F93" s="663"/>
      <c r="G93" s="417"/>
      <c r="H93" s="668"/>
      <c r="I93" s="668"/>
      <c r="J93" s="621"/>
      <c r="K93" s="621"/>
      <c r="L93" s="621"/>
      <c r="M93" s="665"/>
    </row>
    <row r="94" spans="1:13">
      <c r="A94" s="667"/>
      <c r="B94" s="637"/>
      <c r="C94" s="311"/>
      <c r="D94" s="640"/>
      <c r="E94" s="663"/>
      <c r="F94" s="663"/>
      <c r="G94" s="417"/>
      <c r="H94" s="668"/>
      <c r="I94" s="668"/>
      <c r="J94" s="621"/>
      <c r="K94" s="621"/>
      <c r="L94" s="621"/>
      <c r="M94" s="665"/>
    </row>
    <row r="95" spans="1:13">
      <c r="A95" s="667"/>
      <c r="B95" s="637"/>
      <c r="C95" s="311"/>
      <c r="D95" s="640"/>
      <c r="E95" s="663"/>
      <c r="F95" s="663"/>
      <c r="G95" s="417"/>
      <c r="H95" s="668"/>
      <c r="I95" s="668"/>
      <c r="J95" s="621"/>
      <c r="K95" s="621"/>
      <c r="L95" s="621"/>
      <c r="M95" s="665"/>
    </row>
    <row r="96" spans="1:13">
      <c r="A96" s="667"/>
      <c r="B96" s="637"/>
      <c r="C96" s="311"/>
      <c r="D96" s="640"/>
      <c r="E96" s="663"/>
      <c r="F96" s="663"/>
      <c r="G96" s="417"/>
      <c r="H96" s="668"/>
      <c r="I96" s="668"/>
      <c r="J96" s="621"/>
      <c r="K96" s="621"/>
      <c r="L96" s="621"/>
      <c r="M96" s="665"/>
    </row>
    <row r="97" spans="1:13">
      <c r="A97" s="667"/>
      <c r="B97" s="637"/>
      <c r="C97" s="311"/>
      <c r="D97" s="640"/>
      <c r="E97" s="663"/>
      <c r="F97" s="663"/>
      <c r="G97" s="417"/>
      <c r="H97" s="668"/>
      <c r="I97" s="668"/>
      <c r="J97" s="621"/>
      <c r="K97" s="621"/>
      <c r="L97" s="621"/>
      <c r="M97" s="665"/>
    </row>
    <row r="98" spans="1:13" ht="15.75" thickBot="1">
      <c r="A98" s="667"/>
      <c r="B98" s="638"/>
      <c r="C98" s="312"/>
      <c r="D98" s="641"/>
      <c r="E98" s="664"/>
      <c r="F98" s="664"/>
      <c r="G98" s="417"/>
      <c r="H98" s="668"/>
      <c r="I98" s="668"/>
      <c r="J98" s="621"/>
      <c r="K98" s="621"/>
      <c r="L98" s="621"/>
      <c r="M98" s="665"/>
    </row>
    <row r="99" spans="1:13" ht="15" customHeight="1">
      <c r="A99" s="666">
        <f>'7- Mapa Final'!A100</f>
        <v>10</v>
      </c>
      <c r="B99" s="636" t="s">
        <v>523</v>
      </c>
      <c r="C99" s="636" t="s">
        <v>524</v>
      </c>
      <c r="D99" s="639" t="s">
        <v>501</v>
      </c>
      <c r="E99" s="639" t="s">
        <v>525</v>
      </c>
      <c r="F99" s="639" t="s">
        <v>526</v>
      </c>
      <c r="G99" s="417" t="s">
        <v>437</v>
      </c>
      <c r="H99" s="668"/>
      <c r="I99" s="668"/>
      <c r="J99" s="620" t="s">
        <v>497</v>
      </c>
      <c r="K99" s="622">
        <v>45748</v>
      </c>
      <c r="L99" s="622">
        <v>45838</v>
      </c>
      <c r="M99" s="665" t="s">
        <v>532</v>
      </c>
    </row>
    <row r="100" spans="1:13">
      <c r="A100" s="667"/>
      <c r="B100" s="637"/>
      <c r="C100" s="637"/>
      <c r="D100" s="640"/>
      <c r="E100" s="640"/>
      <c r="F100" s="640"/>
      <c r="G100" s="417"/>
      <c r="H100" s="668"/>
      <c r="I100" s="668"/>
      <c r="J100" s="621"/>
      <c r="K100" s="621"/>
      <c r="L100" s="621"/>
      <c r="M100" s="665"/>
    </row>
    <row r="101" spans="1:13">
      <c r="A101" s="667"/>
      <c r="B101" s="637"/>
      <c r="C101" s="637"/>
      <c r="D101" s="640"/>
      <c r="E101" s="640"/>
      <c r="F101" s="640"/>
      <c r="G101" s="417"/>
      <c r="H101" s="668"/>
      <c r="I101" s="668"/>
      <c r="J101" s="621"/>
      <c r="K101" s="621"/>
      <c r="L101" s="621"/>
      <c r="M101" s="665"/>
    </row>
    <row r="102" spans="1:13">
      <c r="A102" s="667"/>
      <c r="B102" s="637"/>
      <c r="C102" s="637"/>
      <c r="D102" s="640"/>
      <c r="E102" s="640"/>
      <c r="F102" s="640"/>
      <c r="G102" s="417"/>
      <c r="H102" s="668"/>
      <c r="I102" s="668"/>
      <c r="J102" s="621"/>
      <c r="K102" s="621"/>
      <c r="L102" s="621"/>
      <c r="M102" s="665"/>
    </row>
    <row r="103" spans="1:13">
      <c r="A103" s="667"/>
      <c r="B103" s="637"/>
      <c r="C103" s="637"/>
      <c r="D103" s="640"/>
      <c r="E103" s="640"/>
      <c r="F103" s="640"/>
      <c r="G103" s="417"/>
      <c r="H103" s="668"/>
      <c r="I103" s="668"/>
      <c r="J103" s="621"/>
      <c r="K103" s="621"/>
      <c r="L103" s="621"/>
      <c r="M103" s="665"/>
    </row>
    <row r="104" spans="1:13">
      <c r="A104" s="667"/>
      <c r="B104" s="637"/>
      <c r="C104" s="637"/>
      <c r="D104" s="640"/>
      <c r="E104" s="640"/>
      <c r="F104" s="640"/>
      <c r="G104" s="417"/>
      <c r="H104" s="668"/>
      <c r="I104" s="668"/>
      <c r="J104" s="621"/>
      <c r="K104" s="621"/>
      <c r="L104" s="621"/>
      <c r="M104" s="665"/>
    </row>
    <row r="105" spans="1:13">
      <c r="A105" s="667"/>
      <c r="B105" s="637"/>
      <c r="C105" s="637"/>
      <c r="D105" s="640"/>
      <c r="E105" s="640"/>
      <c r="F105" s="640"/>
      <c r="G105" s="417"/>
      <c r="H105" s="668"/>
      <c r="I105" s="668"/>
      <c r="J105" s="621"/>
      <c r="K105" s="621"/>
      <c r="L105" s="621"/>
      <c r="M105" s="665"/>
    </row>
    <row r="106" spans="1:13">
      <c r="A106" s="667"/>
      <c r="B106" s="637"/>
      <c r="C106" s="637"/>
      <c r="D106" s="640"/>
      <c r="E106" s="640"/>
      <c r="F106" s="640"/>
      <c r="G106" s="417"/>
      <c r="H106" s="668"/>
      <c r="I106" s="668"/>
      <c r="J106" s="621"/>
      <c r="K106" s="621"/>
      <c r="L106" s="621"/>
      <c r="M106" s="665"/>
    </row>
    <row r="107" spans="1:13">
      <c r="A107" s="667"/>
      <c r="B107" s="637"/>
      <c r="C107" s="637"/>
      <c r="D107" s="640"/>
      <c r="E107" s="640"/>
      <c r="F107" s="640"/>
      <c r="G107" s="417"/>
      <c r="H107" s="668"/>
      <c r="I107" s="668"/>
      <c r="J107" s="621"/>
      <c r="K107" s="621"/>
      <c r="L107" s="621"/>
      <c r="M107" s="665"/>
    </row>
    <row r="108" spans="1:13">
      <c r="A108" s="667"/>
      <c r="B108" s="669"/>
      <c r="C108" s="669"/>
      <c r="D108" s="670"/>
      <c r="E108" s="670"/>
      <c r="F108" s="670"/>
      <c r="G108" s="417"/>
      <c r="H108" s="668"/>
      <c r="I108" s="668"/>
      <c r="J108" s="621"/>
      <c r="K108" s="621"/>
      <c r="L108" s="621"/>
      <c r="M108" s="665"/>
    </row>
  </sheetData>
  <mergeCells count="144">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G89:G98"/>
    <mergeCell ref="H89:H98"/>
    <mergeCell ref="I89:I98"/>
    <mergeCell ref="J89:J98"/>
    <mergeCell ref="K89:K98"/>
    <mergeCell ref="A89:A98"/>
    <mergeCell ref="B89:B98"/>
    <mergeCell ref="D89:D98"/>
    <mergeCell ref="E89:E98"/>
    <mergeCell ref="F89:F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B69:B78"/>
    <mergeCell ref="C69:C78"/>
    <mergeCell ref="D69:D78"/>
    <mergeCell ref="E69:E78"/>
    <mergeCell ref="C1:L2"/>
    <mergeCell ref="A3:B3"/>
    <mergeCell ref="C3:M3"/>
    <mergeCell ref="A4:B4"/>
    <mergeCell ref="C4:M4"/>
    <mergeCell ref="A5:B5"/>
    <mergeCell ref="C5:M5"/>
    <mergeCell ref="A6:C6"/>
    <mergeCell ref="D6:F6"/>
    <mergeCell ref="G6:G7"/>
    <mergeCell ref="H6:H7"/>
    <mergeCell ref="I6:J6"/>
    <mergeCell ref="K6:L6"/>
    <mergeCell ref="M6:M7"/>
    <mergeCell ref="M9:M18"/>
    <mergeCell ref="M19:M28"/>
    <mergeCell ref="G19:G28"/>
    <mergeCell ref="H19:H28"/>
    <mergeCell ref="I19:I28"/>
    <mergeCell ref="J19:J28"/>
    <mergeCell ref="K19:K28"/>
    <mergeCell ref="L19:L28"/>
    <mergeCell ref="H9:H18"/>
    <mergeCell ref="I9:I18"/>
    <mergeCell ref="J9:J18"/>
    <mergeCell ref="K9:K18"/>
    <mergeCell ref="L9:L18"/>
    <mergeCell ref="A19:A28"/>
    <mergeCell ref="B19:B28"/>
    <mergeCell ref="C19:C28"/>
    <mergeCell ref="D19:D28"/>
    <mergeCell ref="E19:E28"/>
    <mergeCell ref="A8:G8"/>
    <mergeCell ref="A9:A18"/>
    <mergeCell ref="B9:B18"/>
    <mergeCell ref="C9:C18"/>
    <mergeCell ref="D9:D18"/>
    <mergeCell ref="E9:E18"/>
    <mergeCell ref="F9:F18"/>
    <mergeCell ref="G9:G18"/>
    <mergeCell ref="F29:F38"/>
    <mergeCell ref="G29:G38"/>
    <mergeCell ref="F19:F28"/>
    <mergeCell ref="A29:A38"/>
    <mergeCell ref="B29:B38"/>
    <mergeCell ref="C29:C38"/>
    <mergeCell ref="D29:D38"/>
    <mergeCell ref="E29:E38"/>
    <mergeCell ref="A39:A48"/>
    <mergeCell ref="B39:B48"/>
    <mergeCell ref="C39:C48"/>
    <mergeCell ref="D39:D48"/>
    <mergeCell ref="E39:E48"/>
    <mergeCell ref="F39:F48"/>
    <mergeCell ref="A49:A58"/>
    <mergeCell ref="B49:B58"/>
    <mergeCell ref="C49:C58"/>
    <mergeCell ref="D49:D58"/>
    <mergeCell ref="E49:E58"/>
    <mergeCell ref="F49:F58"/>
    <mergeCell ref="J29:J38"/>
    <mergeCell ref="K29:K38"/>
    <mergeCell ref="L29:L38"/>
    <mergeCell ref="M29:M38"/>
    <mergeCell ref="G39:G48"/>
    <mergeCell ref="H39:H48"/>
    <mergeCell ref="I39:I48"/>
    <mergeCell ref="J39:J48"/>
    <mergeCell ref="K39:K48"/>
    <mergeCell ref="M39:M48"/>
    <mergeCell ref="H29:H38"/>
    <mergeCell ref="I29:I38"/>
    <mergeCell ref="L39:L48"/>
    <mergeCell ref="K59:K68"/>
    <mergeCell ref="L59:L68"/>
    <mergeCell ref="M59:M68"/>
    <mergeCell ref="F59:F68"/>
    <mergeCell ref="G59:G68"/>
    <mergeCell ref="H59:H68"/>
    <mergeCell ref="I59:I68"/>
    <mergeCell ref="J49:J58"/>
    <mergeCell ref="A59:A68"/>
    <mergeCell ref="B59:B68"/>
    <mergeCell ref="C59:C68"/>
    <mergeCell ref="D59:D68"/>
    <mergeCell ref="E59:E68"/>
    <mergeCell ref="J59:J68"/>
    <mergeCell ref="M49:M58"/>
    <mergeCell ref="G49:G58"/>
    <mergeCell ref="H49:H58"/>
    <mergeCell ref="I49:I58"/>
    <mergeCell ref="L49:L58"/>
    <mergeCell ref="K49:K58"/>
  </mergeCells>
  <conditionalFormatting sqref="A69 A79 A89 A99">
    <cfRule type="containsText" dxfId="113" priority="1" operator="containsText" text="3- Moderado">
      <formula>NOT(ISERROR(SEARCH("3- Moderado",A69)))</formula>
    </cfRule>
    <cfRule type="containsText" dxfId="112" priority="2" operator="containsText" text="6- Moderado">
      <formula>NOT(ISERROR(SEARCH("6- Moderado",A69)))</formula>
    </cfRule>
    <cfRule type="containsText" dxfId="111" priority="3" operator="containsText" text="4- Moderado">
      <formula>NOT(ISERROR(SEARCH("4- Moderado",A69)))</formula>
    </cfRule>
    <cfRule type="containsText" dxfId="110" priority="4" operator="containsText" text="3- Bajo">
      <formula>NOT(ISERROR(SEARCH("3- Bajo",A69)))</formula>
    </cfRule>
    <cfRule type="containsText" dxfId="109" priority="5" operator="containsText" text="4- Bajo">
      <formula>NOT(ISERROR(SEARCH("4- Bajo",A69)))</formula>
    </cfRule>
    <cfRule type="containsText" dxfId="108" priority="6" operator="containsText" text="1- Bajo">
      <formula>NOT(ISERROR(SEARCH("1- Bajo",A69)))</formula>
    </cfRule>
  </conditionalFormatting>
  <conditionalFormatting sqref="A6:B6">
    <cfRule type="containsText" dxfId="107" priority="482" operator="containsText" text="3- Moderado">
      <formula>NOT(ISERROR(SEARCH("3- Moderado",A6)))</formula>
    </cfRule>
    <cfRule type="containsText" dxfId="106" priority="483" operator="containsText" text="6- Moderado">
      <formula>NOT(ISERROR(SEARCH("6- Moderado",A6)))</formula>
    </cfRule>
    <cfRule type="containsText" dxfId="105" priority="484" operator="containsText" text="4- Moderado">
      <formula>NOT(ISERROR(SEARCH("4- Moderado",A6)))</formula>
    </cfRule>
    <cfRule type="containsText" dxfId="104" priority="485" operator="containsText" text="3- Bajo">
      <formula>NOT(ISERROR(SEARCH("3- Bajo",A6)))</formula>
    </cfRule>
    <cfRule type="containsText" dxfId="103" priority="486" operator="containsText" text="4- Bajo">
      <formula>NOT(ISERROR(SEARCH("4- Bajo",A6)))</formula>
    </cfRule>
    <cfRule type="containsText" dxfId="102" priority="487" operator="containsText" text="1- Bajo">
      <formula>NOT(ISERROR(SEARCH("1- Bajo",A6)))</formula>
    </cfRule>
  </conditionalFormatting>
  <conditionalFormatting sqref="A9:E9 A19:E19 A29:E29 A39:E39 A49:E49 A59:E59">
    <cfRule type="containsText" dxfId="101" priority="477" operator="containsText" text="6- Moderado">
      <formula>NOT(ISERROR(SEARCH("6- Moderado",A9)))</formula>
    </cfRule>
    <cfRule type="containsText" dxfId="100" priority="478" operator="containsText" text="4- Moderado">
      <formula>NOT(ISERROR(SEARCH("4- Moderado",A9)))</formula>
    </cfRule>
    <cfRule type="containsText" dxfId="99" priority="479" operator="containsText" text="3- Bajo">
      <formula>NOT(ISERROR(SEARCH("3- Bajo",A9)))</formula>
    </cfRule>
    <cfRule type="containsText" dxfId="98" priority="480" operator="containsText" text="4- Bajo">
      <formula>NOT(ISERROR(SEARCH("4- Bajo",A9)))</formula>
    </cfRule>
    <cfRule type="containsText" dxfId="97" priority="481" operator="containsText" text="1- Bajo">
      <formula>NOT(ISERROR(SEARCH("1- Bajo",A9)))</formula>
    </cfRule>
    <cfRule type="containsText" dxfId="96" priority="476" operator="containsText" text="3- Moderado">
      <formula>NOT(ISERROR(SEARCH("3- Moderado",A9)))</formula>
    </cfRule>
  </conditionalFormatting>
  <conditionalFormatting sqref="C7:F7">
    <cfRule type="containsText" dxfId="95" priority="448" operator="containsText" text="3- Moderado">
      <formula>NOT(ISERROR(SEARCH("3- Moderado",C7)))</formula>
    </cfRule>
    <cfRule type="containsText" dxfId="94" priority="450" operator="containsText" text="4- Moderado">
      <formula>NOT(ISERROR(SEARCH("4- Moderado",C7)))</formula>
    </cfRule>
    <cfRule type="containsText" dxfId="93" priority="451" operator="containsText" text="3- Bajo">
      <formula>NOT(ISERROR(SEARCH("3- Bajo",C7)))</formula>
    </cfRule>
    <cfRule type="containsText" dxfId="92" priority="452" operator="containsText" text="4- Bajo">
      <formula>NOT(ISERROR(SEARCH("4- Bajo",C7)))</formula>
    </cfRule>
    <cfRule type="containsText" dxfId="91" priority="453" operator="containsText" text="1- Bajo">
      <formula>NOT(ISERROR(SEARCH("1- Bajo",C7)))</formula>
    </cfRule>
    <cfRule type="containsText" dxfId="90" priority="449" operator="containsText" text="6- Moderado">
      <formula>NOT(ISERROR(SEARCH("6- Moderado",C7)))</formula>
    </cfRule>
  </conditionalFormatting>
  <conditionalFormatting sqref="D9:D68">
    <cfRule type="containsText" dxfId="89" priority="284" operator="containsText" text="Muy Alta">
      <formula>NOT(ISERROR(SEARCH("Muy Alta",D9)))</formula>
    </cfRule>
    <cfRule type="containsText" dxfId="88" priority="285" operator="containsText" text="Alta">
      <formula>NOT(ISERROR(SEARCH("Alta",D9)))</formula>
    </cfRule>
    <cfRule type="containsText" dxfId="87" priority="286" operator="containsText" text="Baja">
      <formula>NOT(ISERROR(SEARCH("Baja",D9)))</formula>
    </cfRule>
    <cfRule type="containsText" dxfId="86" priority="287" operator="containsText" text="Muy Baja">
      <formula>NOT(ISERROR(SEARCH("Muy Baja",D9)))</formula>
    </cfRule>
    <cfRule type="containsText" dxfId="85" priority="289" operator="containsText" text="Media">
      <formula>NOT(ISERROR(SEARCH("Media",D9)))</formula>
    </cfRule>
  </conditionalFormatting>
  <conditionalFormatting sqref="E9:E68">
    <cfRule type="containsText" dxfId="84" priority="280" operator="containsText" text="Catastrófico">
      <formula>NOT(ISERROR(SEARCH("Catastrófico",E9)))</formula>
    </cfRule>
    <cfRule type="containsText" dxfId="83" priority="281" operator="containsText" text="Mayor">
      <formula>NOT(ISERROR(SEARCH("Mayor",E9)))</formula>
    </cfRule>
    <cfRule type="containsText" dxfId="82" priority="282" operator="containsText" text="Menor">
      <formula>NOT(ISERROR(SEARCH("Menor",E9)))</formula>
    </cfRule>
    <cfRule type="containsText" dxfId="81" priority="283" operator="containsText" text="Leve">
      <formula>NOT(ISERROR(SEARCH("Leve",E9)))</formula>
    </cfRule>
  </conditionalFormatting>
  <conditionalFormatting sqref="E9:F68">
    <cfRule type="containsText" dxfId="80" priority="288" operator="containsText" text="Moderado">
      <formula>NOT(ISERROR(SEARCH("Moderado",E9)))</formula>
    </cfRule>
  </conditionalFormatting>
  <conditionalFormatting sqref="F9:F68">
    <cfRule type="containsText" dxfId="79" priority="305" operator="containsText" text="Alto">
      <formula>NOT(ISERROR(SEARCH("Alto",F9)))</formula>
    </cfRule>
    <cfRule type="containsText" dxfId="78" priority="306" operator="containsText" text="Extremo">
      <formula>NOT(ISERROR(SEARCH("Extremo",F9)))</formula>
    </cfRule>
    <cfRule type="containsText" dxfId="77" priority="303" operator="containsText" text="Bajo">
      <formula>NOT(ISERROR(SEARCH("Bajo",F9)))</formula>
    </cfRule>
    <cfRule type="containsText" dxfId="76" priority="304" operator="containsText" text="Moderado">
      <formula>NOT(ISERROR(SEARCH("Moderado",F9)))</formula>
    </cfRule>
    <cfRule type="colorScale" priority="190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zoomScale="55" zoomScaleNormal="55" workbookViewId="0">
      <selection activeCell="H9" sqref="H9:H18"/>
    </sheetView>
  </sheetViews>
  <sheetFormatPr baseColWidth="10" defaultColWidth="11.42578125" defaultRowHeight="15"/>
  <cols>
    <col min="1" max="1" width="5.85546875" style="4" bestFit="1"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0"/>
      <c r="B1" s="250"/>
      <c r="C1" s="645"/>
      <c r="D1" s="645"/>
      <c r="E1" s="645"/>
      <c r="F1" s="645"/>
      <c r="G1" s="645"/>
      <c r="H1" s="645"/>
      <c r="I1" s="645"/>
      <c r="J1" s="645"/>
      <c r="K1" s="645"/>
      <c r="L1" s="645"/>
      <c r="M1" s="2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50"/>
      <c r="B2" s="250"/>
      <c r="C2" s="646"/>
      <c r="D2" s="646"/>
      <c r="E2" s="646"/>
      <c r="F2" s="646"/>
      <c r="G2" s="646"/>
      <c r="H2" s="646"/>
      <c r="I2" s="646"/>
      <c r="J2" s="646"/>
      <c r="K2" s="646"/>
      <c r="L2" s="646"/>
      <c r="M2" s="25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2" t="s">
        <v>268</v>
      </c>
      <c r="B3" s="442"/>
      <c r="C3" s="545" t="s">
        <v>10</v>
      </c>
      <c r="D3" s="545"/>
      <c r="E3" s="545"/>
      <c r="F3" s="545"/>
      <c r="G3" s="545"/>
      <c r="H3" s="545"/>
      <c r="I3" s="545"/>
      <c r="J3" s="545"/>
      <c r="K3" s="545"/>
      <c r="L3" s="545"/>
      <c r="M3" s="54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42" t="s">
        <v>269</v>
      </c>
      <c r="B4" s="442"/>
      <c r="C4" s="544" t="s">
        <v>36</v>
      </c>
      <c r="D4" s="544"/>
      <c r="E4" s="544"/>
      <c r="F4" s="544"/>
      <c r="G4" s="544"/>
      <c r="H4" s="544"/>
      <c r="I4" s="544"/>
      <c r="J4" s="544"/>
      <c r="K4" s="544"/>
      <c r="L4" s="544"/>
      <c r="M4" s="54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2" t="s">
        <v>270</v>
      </c>
      <c r="B5" s="442"/>
      <c r="C5" s="657" t="s">
        <v>541</v>
      </c>
      <c r="D5" s="658"/>
      <c r="E5" s="658"/>
      <c r="F5" s="658"/>
      <c r="G5" s="658"/>
      <c r="H5" s="658"/>
      <c r="I5" s="658"/>
      <c r="J5" s="658"/>
      <c r="K5" s="658"/>
      <c r="L5" s="658"/>
      <c r="M5" s="65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52" t="s">
        <v>481</v>
      </c>
      <c r="B6" s="653"/>
      <c r="C6" s="654"/>
      <c r="D6" s="655" t="s">
        <v>482</v>
      </c>
      <c r="E6" s="655"/>
      <c r="F6" s="655"/>
      <c r="G6" s="656" t="s">
        <v>483</v>
      </c>
      <c r="H6" s="647" t="s">
        <v>484</v>
      </c>
      <c r="I6" s="649" t="s">
        <v>485</v>
      </c>
      <c r="J6" s="650"/>
      <c r="K6" s="649" t="s">
        <v>486</v>
      </c>
      <c r="L6" s="650"/>
      <c r="M6" s="651" t="s">
        <v>495</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488</v>
      </c>
      <c r="F7" s="20" t="s">
        <v>489</v>
      </c>
      <c r="G7" s="656"/>
      <c r="H7" s="648"/>
      <c r="I7" s="21" t="s">
        <v>490</v>
      </c>
      <c r="J7" s="21" t="s">
        <v>491</v>
      </c>
      <c r="K7" s="21" t="s">
        <v>492</v>
      </c>
      <c r="L7" s="21" t="s">
        <v>493</v>
      </c>
      <c r="M7" s="651"/>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0"/>
      <c r="B8" s="661"/>
      <c r="C8" s="661"/>
      <c r="D8" s="661"/>
      <c r="E8" s="661"/>
      <c r="F8" s="661"/>
      <c r="G8" s="66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24">
        <f>'7- Mapa Final'!A10</f>
        <v>1</v>
      </c>
      <c r="B9" s="626" t="str">
        <f>'7- Mapa Final'!B10</f>
        <v>Inadecuada formulación de los procesos contractuales para la adquisición, suministro y mantenimiento de bienes y servicios a cargo del grupo de servicios administrativos en beneficio de las corporaciones y despachos judiciales</v>
      </c>
      <c r="C9" s="626" t="str">
        <f>'7- Mapa Final'!C10</f>
        <v>Indebida ejecución de los procesos de adquisición, suministro y mantenimiento de bienes y servicios a cargo del grupo de servicios administrativos en beneficio de las corporaciones y despachos judiciales, tales como: arrendamiento de inmuebles para el funcionamiento de sedes administrativas y judiciales a cargos de la Dirección Seccional; servicios de: vigilancia privada, aseo y cafetería; insumos para el parque automotor</v>
      </c>
      <c r="D9" s="628" t="str">
        <f>'7- Mapa Final'!J10</f>
        <v>Muy Baja - 1</v>
      </c>
      <c r="E9" s="630" t="str">
        <f>'7- Mapa Final'!K10</f>
        <v>Moderado - 3</v>
      </c>
      <c r="F9" s="632" t="str">
        <f>'7- Mapa Final'!M10</f>
        <v>Moderado - 3</v>
      </c>
      <c r="G9" s="416" t="s">
        <v>437</v>
      </c>
      <c r="H9" s="620"/>
      <c r="I9" s="620"/>
      <c r="J9" s="620"/>
      <c r="K9" s="620"/>
      <c r="L9" s="620"/>
      <c r="M9" s="674"/>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25"/>
      <c r="B10" s="627"/>
      <c r="C10" s="627"/>
      <c r="D10" s="629"/>
      <c r="E10" s="631"/>
      <c r="F10" s="633"/>
      <c r="G10" s="417"/>
      <c r="H10" s="621"/>
      <c r="I10" s="621"/>
      <c r="J10" s="621"/>
      <c r="K10" s="621"/>
      <c r="L10" s="621"/>
      <c r="M10" s="675"/>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25"/>
      <c r="B11" s="627"/>
      <c r="C11" s="627"/>
      <c r="D11" s="629"/>
      <c r="E11" s="631"/>
      <c r="F11" s="633"/>
      <c r="G11" s="417"/>
      <c r="H11" s="621"/>
      <c r="I11" s="621"/>
      <c r="J11" s="621"/>
      <c r="K11" s="621"/>
      <c r="L11" s="621"/>
      <c r="M11" s="675"/>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25"/>
      <c r="B12" s="627"/>
      <c r="C12" s="627"/>
      <c r="D12" s="629"/>
      <c r="E12" s="631"/>
      <c r="F12" s="633"/>
      <c r="G12" s="417"/>
      <c r="H12" s="621"/>
      <c r="I12" s="621"/>
      <c r="J12" s="621"/>
      <c r="K12" s="621"/>
      <c r="L12" s="621"/>
      <c r="M12" s="675"/>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25"/>
      <c r="B13" s="627"/>
      <c r="C13" s="627"/>
      <c r="D13" s="629"/>
      <c r="E13" s="631"/>
      <c r="F13" s="633"/>
      <c r="G13" s="417"/>
      <c r="H13" s="621"/>
      <c r="I13" s="621"/>
      <c r="J13" s="621"/>
      <c r="K13" s="621"/>
      <c r="L13" s="621"/>
      <c r="M13" s="675"/>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25"/>
      <c r="B14" s="627"/>
      <c r="C14" s="627"/>
      <c r="D14" s="629"/>
      <c r="E14" s="631"/>
      <c r="F14" s="633"/>
      <c r="G14" s="417"/>
      <c r="H14" s="621"/>
      <c r="I14" s="621"/>
      <c r="J14" s="621"/>
      <c r="K14" s="621"/>
      <c r="L14" s="621"/>
      <c r="M14" s="675"/>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25"/>
      <c r="B15" s="627"/>
      <c r="C15" s="627"/>
      <c r="D15" s="629"/>
      <c r="E15" s="631"/>
      <c r="F15" s="633"/>
      <c r="G15" s="417"/>
      <c r="H15" s="621"/>
      <c r="I15" s="621"/>
      <c r="J15" s="621"/>
      <c r="K15" s="621"/>
      <c r="L15" s="621"/>
      <c r="M15" s="675"/>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25"/>
      <c r="B16" s="627"/>
      <c r="C16" s="627"/>
      <c r="D16" s="629"/>
      <c r="E16" s="631"/>
      <c r="F16" s="633"/>
      <c r="G16" s="417"/>
      <c r="H16" s="621"/>
      <c r="I16" s="621"/>
      <c r="J16" s="621"/>
      <c r="K16" s="621"/>
      <c r="L16" s="621"/>
      <c r="M16" s="67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25"/>
      <c r="B17" s="627"/>
      <c r="C17" s="627"/>
      <c r="D17" s="629"/>
      <c r="E17" s="631"/>
      <c r="F17" s="633"/>
      <c r="G17" s="417"/>
      <c r="H17" s="621"/>
      <c r="I17" s="621"/>
      <c r="J17" s="621"/>
      <c r="K17" s="621"/>
      <c r="L17" s="621"/>
      <c r="M17" s="675"/>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25"/>
      <c r="B18" s="627"/>
      <c r="C18" s="627"/>
      <c r="D18" s="629"/>
      <c r="E18" s="631"/>
      <c r="F18" s="633"/>
      <c r="G18" s="417"/>
      <c r="H18" s="621"/>
      <c r="I18" s="621"/>
      <c r="J18" s="621"/>
      <c r="K18" s="621"/>
      <c r="L18" s="621"/>
      <c r="M18" s="675"/>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24">
        <f>'7- Mapa Final'!A20</f>
        <v>2</v>
      </c>
      <c r="B19" s="626" t="str">
        <f>'7- Mapa Final'!B20</f>
        <v>Posible incumplimiento a las normas de tránsito, así como la posibilidad de afectar la prestación del servicio de movilización de servidores y/o entrega de insumos o procesos, por la falta de control y seguimiento a las hojas de vida del parque automotor</v>
      </c>
      <c r="C19" s="626" t="str">
        <f>'7- Mapa Final'!C20</f>
        <v xml:space="preserve">Posibilidad de afectar la prestación del servicio de justicia,  por no asegurar un adecuado seguimiento al mantenimiento preventivo y correctivo, así como la actualización de los documentos para tránsito de los vehículos   (SOAT y Técnico mecánica) </v>
      </c>
      <c r="D19" s="628" t="str">
        <f>'7- Mapa Final'!J20</f>
        <v>Muy Baja - 1</v>
      </c>
      <c r="E19" s="630" t="str">
        <f>'7- Mapa Final'!K20</f>
        <v>Moderado - 3</v>
      </c>
      <c r="F19" s="632" t="str">
        <f>'7- Mapa Final'!M20</f>
        <v>Moderado - 3</v>
      </c>
      <c r="G19" s="416" t="s">
        <v>437</v>
      </c>
      <c r="H19" s="620"/>
      <c r="I19" s="620"/>
      <c r="J19" s="620"/>
      <c r="K19" s="620"/>
      <c r="L19" s="620"/>
      <c r="M19" s="674"/>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25"/>
      <c r="B20" s="627"/>
      <c r="C20" s="627"/>
      <c r="D20" s="629"/>
      <c r="E20" s="631"/>
      <c r="F20" s="633"/>
      <c r="G20" s="417"/>
      <c r="H20" s="621"/>
      <c r="I20" s="621"/>
      <c r="J20" s="621"/>
      <c r="K20" s="621"/>
      <c r="L20" s="621"/>
      <c r="M20" s="67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25"/>
      <c r="B21" s="627"/>
      <c r="C21" s="627"/>
      <c r="D21" s="629"/>
      <c r="E21" s="631"/>
      <c r="F21" s="633"/>
      <c r="G21" s="417"/>
      <c r="H21" s="621"/>
      <c r="I21" s="621"/>
      <c r="J21" s="621"/>
      <c r="K21" s="621"/>
      <c r="L21" s="621"/>
      <c r="M21" s="67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25"/>
      <c r="B22" s="627"/>
      <c r="C22" s="627"/>
      <c r="D22" s="629"/>
      <c r="E22" s="631"/>
      <c r="F22" s="633"/>
      <c r="G22" s="417"/>
      <c r="H22" s="621"/>
      <c r="I22" s="621"/>
      <c r="J22" s="621"/>
      <c r="K22" s="621"/>
      <c r="L22" s="621"/>
      <c r="M22" s="67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25"/>
      <c r="B23" s="627"/>
      <c r="C23" s="627"/>
      <c r="D23" s="629"/>
      <c r="E23" s="631"/>
      <c r="F23" s="633"/>
      <c r="G23" s="417"/>
      <c r="H23" s="621"/>
      <c r="I23" s="621"/>
      <c r="J23" s="621"/>
      <c r="K23" s="621"/>
      <c r="L23" s="621"/>
      <c r="M23" s="67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25"/>
      <c r="B24" s="627"/>
      <c r="C24" s="627"/>
      <c r="D24" s="629"/>
      <c r="E24" s="631"/>
      <c r="F24" s="633"/>
      <c r="G24" s="417"/>
      <c r="H24" s="621"/>
      <c r="I24" s="621"/>
      <c r="J24" s="621"/>
      <c r="K24" s="621"/>
      <c r="L24" s="621"/>
      <c r="M24" s="675"/>
      <c r="N24" s="26"/>
      <c r="O24" s="26"/>
    </row>
    <row r="25" spans="1:169">
      <c r="A25" s="625"/>
      <c r="B25" s="627"/>
      <c r="C25" s="627"/>
      <c r="D25" s="629"/>
      <c r="E25" s="631"/>
      <c r="F25" s="633"/>
      <c r="G25" s="417"/>
      <c r="H25" s="621"/>
      <c r="I25" s="621"/>
      <c r="J25" s="621"/>
      <c r="K25" s="621"/>
      <c r="L25" s="621"/>
      <c r="M25" s="675"/>
      <c r="N25" s="26"/>
      <c r="O25" s="26"/>
    </row>
    <row r="26" spans="1:169">
      <c r="A26" s="625"/>
      <c r="B26" s="627"/>
      <c r="C26" s="627"/>
      <c r="D26" s="629"/>
      <c r="E26" s="631"/>
      <c r="F26" s="633"/>
      <c r="G26" s="417"/>
      <c r="H26" s="621"/>
      <c r="I26" s="621"/>
      <c r="J26" s="621"/>
      <c r="K26" s="621"/>
      <c r="L26" s="621"/>
      <c r="M26" s="675"/>
      <c r="N26" s="26"/>
      <c r="O26" s="26"/>
    </row>
    <row r="27" spans="1:169">
      <c r="A27" s="625"/>
      <c r="B27" s="627"/>
      <c r="C27" s="627"/>
      <c r="D27" s="629"/>
      <c r="E27" s="631"/>
      <c r="F27" s="633"/>
      <c r="G27" s="417"/>
      <c r="H27" s="621"/>
      <c r="I27" s="621"/>
      <c r="J27" s="621"/>
      <c r="K27" s="621"/>
      <c r="L27" s="621"/>
      <c r="M27" s="675"/>
      <c r="N27" s="26"/>
      <c r="O27" s="26"/>
    </row>
    <row r="28" spans="1:169" ht="15.75" thickBot="1">
      <c r="A28" s="625"/>
      <c r="B28" s="627"/>
      <c r="C28" s="627"/>
      <c r="D28" s="629"/>
      <c r="E28" s="631"/>
      <c r="F28" s="633"/>
      <c r="G28" s="417"/>
      <c r="H28" s="621"/>
      <c r="I28" s="621"/>
      <c r="J28" s="621"/>
      <c r="K28" s="621"/>
      <c r="L28" s="621"/>
      <c r="M28" s="675"/>
      <c r="N28" s="26"/>
      <c r="O28" s="26"/>
    </row>
    <row r="29" spans="1:169" s="18" customFormat="1" ht="12.75" customHeight="1">
      <c r="A29" s="624">
        <f>'7- Mapa Final'!A30</f>
        <v>3</v>
      </c>
      <c r="B29" s="626" t="str">
        <f>'7- Mapa Final'!B30</f>
        <v xml:space="preserve">Afectación en la atencion en alguna de las sedes judiciales por corte o suspensión de los servicios públicos domiciliarios por falta de pago. </v>
      </c>
      <c r="C29" s="626" t="str">
        <f>'7- Mapa Final'!C30</f>
        <v>Falencias en el aseguramiento de la prestación de los servicios judiciales en alguna sede por falta de control y  aplicación de medidas necesarias para controlar, normalizar y/o reestablecer la prestación de los servicios públicos.</v>
      </c>
      <c r="D29" s="628" t="str">
        <f>'7- Mapa Final'!J30</f>
        <v>Muy Baja - 1</v>
      </c>
      <c r="E29" s="630" t="str">
        <f>'7- Mapa Final'!K30</f>
        <v>Leve - 1</v>
      </c>
      <c r="F29" s="632" t="str">
        <f>'7- Mapa Final'!M30</f>
        <v>Bajo - 1</v>
      </c>
      <c r="G29" s="416" t="s">
        <v>437</v>
      </c>
      <c r="H29" s="620"/>
      <c r="I29" s="620"/>
      <c r="J29" s="620"/>
      <c r="K29" s="620"/>
      <c r="L29" s="620"/>
      <c r="M29" s="674"/>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25"/>
      <c r="B30" s="627"/>
      <c r="C30" s="627"/>
      <c r="D30" s="629"/>
      <c r="E30" s="631"/>
      <c r="F30" s="633"/>
      <c r="G30" s="417"/>
      <c r="H30" s="621"/>
      <c r="I30" s="621"/>
      <c r="J30" s="621"/>
      <c r="K30" s="621"/>
      <c r="L30" s="621"/>
      <c r="M30" s="67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25"/>
      <c r="B31" s="627"/>
      <c r="C31" s="627"/>
      <c r="D31" s="629"/>
      <c r="E31" s="631"/>
      <c r="F31" s="633"/>
      <c r="G31" s="417"/>
      <c r="H31" s="621"/>
      <c r="I31" s="621"/>
      <c r="J31" s="621"/>
      <c r="K31" s="621"/>
      <c r="L31" s="621"/>
      <c r="M31" s="675"/>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25"/>
      <c r="B32" s="627"/>
      <c r="C32" s="627"/>
      <c r="D32" s="629"/>
      <c r="E32" s="631"/>
      <c r="F32" s="633"/>
      <c r="G32" s="417"/>
      <c r="H32" s="621"/>
      <c r="I32" s="621"/>
      <c r="J32" s="621"/>
      <c r="K32" s="621"/>
      <c r="L32" s="621"/>
      <c r="M32" s="67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25"/>
      <c r="B33" s="627"/>
      <c r="C33" s="627"/>
      <c r="D33" s="629"/>
      <c r="E33" s="631"/>
      <c r="F33" s="633"/>
      <c r="G33" s="417"/>
      <c r="H33" s="621"/>
      <c r="I33" s="621"/>
      <c r="J33" s="621"/>
      <c r="K33" s="621"/>
      <c r="L33" s="621"/>
      <c r="M33" s="67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25"/>
      <c r="B34" s="627"/>
      <c r="C34" s="627"/>
      <c r="D34" s="629"/>
      <c r="E34" s="631"/>
      <c r="F34" s="633"/>
      <c r="G34" s="417"/>
      <c r="H34" s="621"/>
      <c r="I34" s="621"/>
      <c r="J34" s="621"/>
      <c r="K34" s="621"/>
      <c r="L34" s="621"/>
      <c r="M34" s="675"/>
      <c r="N34" s="26"/>
      <c r="O34" s="26"/>
    </row>
    <row r="35" spans="1:169">
      <c r="A35" s="625"/>
      <c r="B35" s="627"/>
      <c r="C35" s="627"/>
      <c r="D35" s="629"/>
      <c r="E35" s="631"/>
      <c r="F35" s="633"/>
      <c r="G35" s="417"/>
      <c r="H35" s="621"/>
      <c r="I35" s="621"/>
      <c r="J35" s="621"/>
      <c r="K35" s="621"/>
      <c r="L35" s="621"/>
      <c r="M35" s="675"/>
      <c r="N35" s="26"/>
      <c r="O35" s="26"/>
    </row>
    <row r="36" spans="1:169">
      <c r="A36" s="625"/>
      <c r="B36" s="627"/>
      <c r="C36" s="627"/>
      <c r="D36" s="629"/>
      <c r="E36" s="631"/>
      <c r="F36" s="633"/>
      <c r="G36" s="417"/>
      <c r="H36" s="621"/>
      <c r="I36" s="621"/>
      <c r="J36" s="621"/>
      <c r="K36" s="621"/>
      <c r="L36" s="621"/>
      <c r="M36" s="675"/>
      <c r="N36" s="26"/>
      <c r="O36" s="26"/>
    </row>
    <row r="37" spans="1:169">
      <c r="A37" s="625"/>
      <c r="B37" s="627"/>
      <c r="C37" s="627"/>
      <c r="D37" s="629"/>
      <c r="E37" s="631"/>
      <c r="F37" s="633"/>
      <c r="G37" s="417"/>
      <c r="H37" s="621"/>
      <c r="I37" s="621"/>
      <c r="J37" s="621"/>
      <c r="K37" s="621"/>
      <c r="L37" s="621"/>
      <c r="M37" s="675"/>
      <c r="N37" s="26"/>
      <c r="O37" s="26"/>
    </row>
    <row r="38" spans="1:169" ht="15.75" thickBot="1">
      <c r="A38" s="625"/>
      <c r="B38" s="627"/>
      <c r="C38" s="627"/>
      <c r="D38" s="629"/>
      <c r="E38" s="631"/>
      <c r="F38" s="633"/>
      <c r="G38" s="417"/>
      <c r="H38" s="621"/>
      <c r="I38" s="621"/>
      <c r="J38" s="621"/>
      <c r="K38" s="621"/>
      <c r="L38" s="621"/>
      <c r="M38" s="675"/>
      <c r="N38" s="26"/>
      <c r="O38" s="26"/>
    </row>
    <row r="39" spans="1:169" s="18" customFormat="1" ht="12.75" customHeight="1">
      <c r="A39" s="624">
        <f>'7- Mapa Final'!A40</f>
        <v>4</v>
      </c>
      <c r="B39" s="626" t="str">
        <f>'7- Mapa Final'!B40</f>
        <v>Afectación de los aspectos ambientales</v>
      </c>
      <c r="C39" s="626" t="str">
        <f>'7- Mapa Final'!C40</f>
        <v xml:space="preserve">Incumpimiento  y desconocimiento de normatividad, que implica el no aseguramiento de aspectos ambientales asociados a los diferentes  procesos del grupos de servicios administrativos. </v>
      </c>
      <c r="D39" s="628" t="str">
        <f>'7- Mapa Final'!J40</f>
        <v>Muy Baja - 1</v>
      </c>
      <c r="E39" s="630" t="str">
        <f>'7- Mapa Final'!K40</f>
        <v>Menor - 2</v>
      </c>
      <c r="F39" s="632" t="str">
        <f>'7- Mapa Final'!M40</f>
        <v>Bajo - 2</v>
      </c>
      <c r="G39" s="416" t="s">
        <v>437</v>
      </c>
      <c r="H39" s="620"/>
      <c r="I39" s="620"/>
      <c r="J39" s="620"/>
      <c r="K39" s="620"/>
      <c r="L39" s="620"/>
      <c r="M39" s="674"/>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25"/>
      <c r="B40" s="627"/>
      <c r="C40" s="627"/>
      <c r="D40" s="629"/>
      <c r="E40" s="631"/>
      <c r="F40" s="633"/>
      <c r="G40" s="417"/>
      <c r="H40" s="621"/>
      <c r="I40" s="621"/>
      <c r="J40" s="621"/>
      <c r="K40" s="621"/>
      <c r="L40" s="621"/>
      <c r="M40" s="675"/>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25"/>
      <c r="B41" s="627"/>
      <c r="C41" s="627"/>
      <c r="D41" s="629"/>
      <c r="E41" s="631"/>
      <c r="F41" s="633"/>
      <c r="G41" s="417"/>
      <c r="H41" s="621"/>
      <c r="I41" s="621"/>
      <c r="J41" s="621"/>
      <c r="K41" s="621"/>
      <c r="L41" s="621"/>
      <c r="M41" s="675"/>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25"/>
      <c r="B42" s="627"/>
      <c r="C42" s="627"/>
      <c r="D42" s="629"/>
      <c r="E42" s="631"/>
      <c r="F42" s="633"/>
      <c r="G42" s="417"/>
      <c r="H42" s="621"/>
      <c r="I42" s="621"/>
      <c r="J42" s="621"/>
      <c r="K42" s="621"/>
      <c r="L42" s="621"/>
      <c r="M42" s="675"/>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25"/>
      <c r="B43" s="627"/>
      <c r="C43" s="627"/>
      <c r="D43" s="629"/>
      <c r="E43" s="631"/>
      <c r="F43" s="633"/>
      <c r="G43" s="417"/>
      <c r="H43" s="621"/>
      <c r="I43" s="621"/>
      <c r="J43" s="621"/>
      <c r="K43" s="621"/>
      <c r="L43" s="621"/>
      <c r="M43" s="675"/>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25"/>
      <c r="B44" s="627"/>
      <c r="C44" s="627"/>
      <c r="D44" s="629"/>
      <c r="E44" s="631"/>
      <c r="F44" s="633"/>
      <c r="G44" s="417"/>
      <c r="H44" s="621"/>
      <c r="I44" s="621"/>
      <c r="J44" s="621"/>
      <c r="K44" s="621"/>
      <c r="L44" s="621"/>
      <c r="M44" s="675"/>
      <c r="N44" s="26"/>
      <c r="O44" s="26"/>
    </row>
    <row r="45" spans="1:169">
      <c r="A45" s="625"/>
      <c r="B45" s="627"/>
      <c r="C45" s="627"/>
      <c r="D45" s="629"/>
      <c r="E45" s="631"/>
      <c r="F45" s="633"/>
      <c r="G45" s="417"/>
      <c r="H45" s="621"/>
      <c r="I45" s="621"/>
      <c r="J45" s="621"/>
      <c r="K45" s="621"/>
      <c r="L45" s="621"/>
      <c r="M45" s="675"/>
      <c r="N45" s="26"/>
      <c r="O45" s="26"/>
    </row>
    <row r="46" spans="1:169">
      <c r="A46" s="625"/>
      <c r="B46" s="627"/>
      <c r="C46" s="627"/>
      <c r="D46" s="629"/>
      <c r="E46" s="631"/>
      <c r="F46" s="633"/>
      <c r="G46" s="417"/>
      <c r="H46" s="621"/>
      <c r="I46" s="621"/>
      <c r="J46" s="621"/>
      <c r="K46" s="621"/>
      <c r="L46" s="621"/>
      <c r="M46" s="675"/>
      <c r="N46" s="26"/>
      <c r="O46" s="26"/>
    </row>
    <row r="47" spans="1:169">
      <c r="A47" s="625"/>
      <c r="B47" s="627"/>
      <c r="C47" s="627"/>
      <c r="D47" s="629"/>
      <c r="E47" s="631"/>
      <c r="F47" s="633"/>
      <c r="G47" s="417"/>
      <c r="H47" s="621"/>
      <c r="I47" s="621"/>
      <c r="J47" s="621"/>
      <c r="K47" s="621"/>
      <c r="L47" s="621"/>
      <c r="M47" s="675"/>
      <c r="N47" s="26"/>
      <c r="O47" s="26"/>
    </row>
    <row r="48" spans="1:169" ht="15.75" thickBot="1">
      <c r="A48" s="625"/>
      <c r="B48" s="627"/>
      <c r="C48" s="627"/>
      <c r="D48" s="629"/>
      <c r="E48" s="631"/>
      <c r="F48" s="633"/>
      <c r="G48" s="417"/>
      <c r="H48" s="621"/>
      <c r="I48" s="621"/>
      <c r="J48" s="621"/>
      <c r="K48" s="621"/>
      <c r="L48" s="621"/>
      <c r="M48" s="675"/>
      <c r="N48" s="26"/>
      <c r="O48" s="26"/>
    </row>
    <row r="49" spans="1:13" ht="15" customHeight="1">
      <c r="A49" s="624">
        <f>'7- Mapa Final'!A50</f>
        <v>5</v>
      </c>
      <c r="B49" s="626" t="str">
        <f>'7- Mapa Final'!B50</f>
        <v>Incendio dentro de la edificación y/o vehiculo automotor</v>
      </c>
      <c r="C49" s="626" t="str">
        <f>'7- Mapa Final'!C50</f>
        <v xml:space="preserve">Inadecuado mantenimiento y uso de la red eléctrica, así como el no aseguramiento del mantenimiento de correctivo de los vehículos </v>
      </c>
      <c r="D49" s="628" t="str">
        <f>'7- Mapa Final'!J50</f>
        <v>Muy Baja - 1</v>
      </c>
      <c r="E49" s="630" t="str">
        <f>'7- Mapa Final'!K50</f>
        <v>Mayor - 4</v>
      </c>
      <c r="F49" s="632" t="str">
        <f>'7- Mapa Final'!M50</f>
        <v>Alto  - 4</v>
      </c>
      <c r="G49" s="416" t="s">
        <v>437</v>
      </c>
      <c r="H49" s="620"/>
      <c r="I49" s="620"/>
      <c r="J49" s="620"/>
      <c r="K49" s="620"/>
      <c r="L49" s="620"/>
      <c r="M49" s="674"/>
    </row>
    <row r="50" spans="1:13">
      <c r="A50" s="625"/>
      <c r="B50" s="627"/>
      <c r="C50" s="627"/>
      <c r="D50" s="629"/>
      <c r="E50" s="631"/>
      <c r="F50" s="633"/>
      <c r="G50" s="417"/>
      <c r="H50" s="621"/>
      <c r="I50" s="621"/>
      <c r="J50" s="621"/>
      <c r="K50" s="621"/>
      <c r="L50" s="621"/>
      <c r="M50" s="675"/>
    </row>
    <row r="51" spans="1:13">
      <c r="A51" s="625"/>
      <c r="B51" s="627"/>
      <c r="C51" s="627"/>
      <c r="D51" s="629"/>
      <c r="E51" s="631"/>
      <c r="F51" s="633"/>
      <c r="G51" s="417"/>
      <c r="H51" s="621"/>
      <c r="I51" s="621"/>
      <c r="J51" s="621"/>
      <c r="K51" s="621"/>
      <c r="L51" s="621"/>
      <c r="M51" s="675"/>
    </row>
    <row r="52" spans="1:13">
      <c r="A52" s="625"/>
      <c r="B52" s="627"/>
      <c r="C52" s="627"/>
      <c r="D52" s="629"/>
      <c r="E52" s="631"/>
      <c r="F52" s="633"/>
      <c r="G52" s="417"/>
      <c r="H52" s="621"/>
      <c r="I52" s="621"/>
      <c r="J52" s="621"/>
      <c r="K52" s="621"/>
      <c r="L52" s="621"/>
      <c r="M52" s="675"/>
    </row>
    <row r="53" spans="1:13">
      <c r="A53" s="625"/>
      <c r="B53" s="627"/>
      <c r="C53" s="627"/>
      <c r="D53" s="629"/>
      <c r="E53" s="631"/>
      <c r="F53" s="633"/>
      <c r="G53" s="417"/>
      <c r="H53" s="621"/>
      <c r="I53" s="621"/>
      <c r="J53" s="621"/>
      <c r="K53" s="621"/>
      <c r="L53" s="621"/>
      <c r="M53" s="675"/>
    </row>
    <row r="54" spans="1:13">
      <c r="A54" s="625"/>
      <c r="B54" s="627"/>
      <c r="C54" s="627"/>
      <c r="D54" s="629"/>
      <c r="E54" s="631"/>
      <c r="F54" s="633"/>
      <c r="G54" s="417"/>
      <c r="H54" s="621"/>
      <c r="I54" s="621"/>
      <c r="J54" s="621"/>
      <c r="K54" s="621"/>
      <c r="L54" s="621"/>
      <c r="M54" s="675"/>
    </row>
    <row r="55" spans="1:13">
      <c r="A55" s="625"/>
      <c r="B55" s="627"/>
      <c r="C55" s="627"/>
      <c r="D55" s="629"/>
      <c r="E55" s="631"/>
      <c r="F55" s="633"/>
      <c r="G55" s="417"/>
      <c r="H55" s="621"/>
      <c r="I55" s="621"/>
      <c r="J55" s="621"/>
      <c r="K55" s="621"/>
      <c r="L55" s="621"/>
      <c r="M55" s="675"/>
    </row>
    <row r="56" spans="1:13">
      <c r="A56" s="625"/>
      <c r="B56" s="627"/>
      <c r="C56" s="627"/>
      <c r="D56" s="629"/>
      <c r="E56" s="631"/>
      <c r="F56" s="633"/>
      <c r="G56" s="417"/>
      <c r="H56" s="621"/>
      <c r="I56" s="621"/>
      <c r="J56" s="621"/>
      <c r="K56" s="621"/>
      <c r="L56" s="621"/>
      <c r="M56" s="675"/>
    </row>
    <row r="57" spans="1:13">
      <c r="A57" s="625"/>
      <c r="B57" s="627"/>
      <c r="C57" s="627"/>
      <c r="D57" s="629"/>
      <c r="E57" s="631"/>
      <c r="F57" s="633"/>
      <c r="G57" s="417"/>
      <c r="H57" s="621"/>
      <c r="I57" s="621"/>
      <c r="J57" s="621"/>
      <c r="K57" s="621"/>
      <c r="L57" s="621"/>
      <c r="M57" s="675"/>
    </row>
    <row r="58" spans="1:13" ht="15.75" thickBot="1">
      <c r="A58" s="625"/>
      <c r="B58" s="627"/>
      <c r="C58" s="627"/>
      <c r="D58" s="629"/>
      <c r="E58" s="631"/>
      <c r="F58" s="633"/>
      <c r="G58" s="417"/>
      <c r="H58" s="621"/>
      <c r="I58" s="621"/>
      <c r="J58" s="621"/>
      <c r="K58" s="621"/>
      <c r="L58" s="621"/>
      <c r="M58" s="675"/>
    </row>
    <row r="59" spans="1:13" ht="15" customHeight="1">
      <c r="A59" s="624">
        <f>'7- Mapa Final'!A60</f>
        <v>6</v>
      </c>
      <c r="B59" s="626" t="str">
        <f>'7- Mapa Final'!B60</f>
        <v>Inundación dentro de la edificación</v>
      </c>
      <c r="C59" s="626" t="str">
        <f>'7- Mapa Final'!C60</f>
        <v>Inundación  de plantas bajas, sótanos y semisótanos de las edificaciones por falta de mantenimiento  en la red de desagues, así como temporadas invernales, que pueden generar cierre temporal de la sede o perdida de informacion</v>
      </c>
      <c r="D59" s="628" t="str">
        <f>'7- Mapa Final'!J60</f>
        <v>Baja - 2</v>
      </c>
      <c r="E59" s="630" t="str">
        <f>'7- Mapa Final'!K60</f>
        <v>Moderado - 3</v>
      </c>
      <c r="F59" s="632" t="str">
        <f>'7- Mapa Final'!M60</f>
        <v>Moderado - 6</v>
      </c>
      <c r="G59" s="416" t="s">
        <v>437</v>
      </c>
      <c r="H59" s="620"/>
      <c r="I59" s="620"/>
      <c r="J59" s="620"/>
      <c r="K59" s="620"/>
      <c r="L59" s="620"/>
      <c r="M59" s="674"/>
    </row>
    <row r="60" spans="1:13">
      <c r="A60" s="625"/>
      <c r="B60" s="627"/>
      <c r="C60" s="627"/>
      <c r="D60" s="629"/>
      <c r="E60" s="631"/>
      <c r="F60" s="633"/>
      <c r="G60" s="417"/>
      <c r="H60" s="621"/>
      <c r="I60" s="621"/>
      <c r="J60" s="621"/>
      <c r="K60" s="621"/>
      <c r="L60" s="621"/>
      <c r="M60" s="675"/>
    </row>
    <row r="61" spans="1:13">
      <c r="A61" s="625"/>
      <c r="B61" s="627"/>
      <c r="C61" s="627"/>
      <c r="D61" s="629"/>
      <c r="E61" s="631"/>
      <c r="F61" s="633"/>
      <c r="G61" s="417"/>
      <c r="H61" s="621"/>
      <c r="I61" s="621"/>
      <c r="J61" s="621"/>
      <c r="K61" s="621"/>
      <c r="L61" s="621"/>
      <c r="M61" s="675"/>
    </row>
    <row r="62" spans="1:13">
      <c r="A62" s="625"/>
      <c r="B62" s="627"/>
      <c r="C62" s="627"/>
      <c r="D62" s="629"/>
      <c r="E62" s="631"/>
      <c r="F62" s="633"/>
      <c r="G62" s="417"/>
      <c r="H62" s="621"/>
      <c r="I62" s="621"/>
      <c r="J62" s="621"/>
      <c r="K62" s="621"/>
      <c r="L62" s="621"/>
      <c r="M62" s="675"/>
    </row>
    <row r="63" spans="1:13">
      <c r="A63" s="625"/>
      <c r="B63" s="627"/>
      <c r="C63" s="627"/>
      <c r="D63" s="629"/>
      <c r="E63" s="631"/>
      <c r="F63" s="633"/>
      <c r="G63" s="417"/>
      <c r="H63" s="621"/>
      <c r="I63" s="621"/>
      <c r="J63" s="621"/>
      <c r="K63" s="621"/>
      <c r="L63" s="621"/>
      <c r="M63" s="675"/>
    </row>
    <row r="64" spans="1:13">
      <c r="A64" s="625"/>
      <c r="B64" s="627"/>
      <c r="C64" s="627"/>
      <c r="D64" s="629"/>
      <c r="E64" s="631"/>
      <c r="F64" s="633"/>
      <c r="G64" s="417"/>
      <c r="H64" s="621"/>
      <c r="I64" s="621"/>
      <c r="J64" s="621"/>
      <c r="K64" s="621"/>
      <c r="L64" s="621"/>
      <c r="M64" s="675"/>
    </row>
    <row r="65" spans="1:13">
      <c r="A65" s="625"/>
      <c r="B65" s="627"/>
      <c r="C65" s="627"/>
      <c r="D65" s="629"/>
      <c r="E65" s="631"/>
      <c r="F65" s="633"/>
      <c r="G65" s="417"/>
      <c r="H65" s="621"/>
      <c r="I65" s="621"/>
      <c r="J65" s="621"/>
      <c r="K65" s="621"/>
      <c r="L65" s="621"/>
      <c r="M65" s="675"/>
    </row>
    <row r="66" spans="1:13">
      <c r="A66" s="625"/>
      <c r="B66" s="627"/>
      <c r="C66" s="627"/>
      <c r="D66" s="629"/>
      <c r="E66" s="631"/>
      <c r="F66" s="633"/>
      <c r="G66" s="417"/>
      <c r="H66" s="621"/>
      <c r="I66" s="621"/>
      <c r="J66" s="621"/>
      <c r="K66" s="621"/>
      <c r="L66" s="621"/>
      <c r="M66" s="675"/>
    </row>
    <row r="67" spans="1:13">
      <c r="A67" s="625"/>
      <c r="B67" s="627"/>
      <c r="C67" s="627"/>
      <c r="D67" s="629"/>
      <c r="E67" s="631"/>
      <c r="F67" s="633"/>
      <c r="G67" s="417"/>
      <c r="H67" s="621"/>
      <c r="I67" s="621"/>
      <c r="J67" s="621"/>
      <c r="K67" s="621"/>
      <c r="L67" s="621"/>
      <c r="M67" s="675"/>
    </row>
    <row r="68" spans="1:13" ht="15.75" thickBot="1">
      <c r="A68" s="625"/>
      <c r="B68" s="627"/>
      <c r="C68" s="627"/>
      <c r="D68" s="629"/>
      <c r="E68" s="631"/>
      <c r="F68" s="633"/>
      <c r="G68" s="417"/>
      <c r="H68" s="621"/>
      <c r="I68" s="621"/>
      <c r="J68" s="621"/>
      <c r="K68" s="621"/>
      <c r="L68" s="621"/>
      <c r="M68" s="675"/>
    </row>
    <row r="69" spans="1:13">
      <c r="A69" s="666">
        <f>'7- Mapa Final'!A70</f>
        <v>7</v>
      </c>
      <c r="B69" s="636" t="s">
        <v>498</v>
      </c>
      <c r="C69" s="636" t="s">
        <v>499</v>
      </c>
      <c r="D69" s="639" t="s">
        <v>501</v>
      </c>
      <c r="E69" s="642" t="s">
        <v>502</v>
      </c>
      <c r="F69" s="642" t="s">
        <v>503</v>
      </c>
      <c r="G69" s="556"/>
      <c r="H69" s="676"/>
      <c r="I69" s="676"/>
      <c r="J69" s="676"/>
      <c r="K69" s="676"/>
      <c r="L69" s="676"/>
      <c r="M69" s="665" t="s">
        <v>533</v>
      </c>
    </row>
    <row r="70" spans="1:13">
      <c r="A70" s="667"/>
      <c r="B70" s="637"/>
      <c r="C70" s="637"/>
      <c r="D70" s="640"/>
      <c r="E70" s="643"/>
      <c r="F70" s="643"/>
      <c r="G70" s="485"/>
      <c r="H70" s="677"/>
      <c r="I70" s="677"/>
      <c r="J70" s="677"/>
      <c r="K70" s="677"/>
      <c r="L70" s="677"/>
      <c r="M70" s="665"/>
    </row>
    <row r="71" spans="1:13">
      <c r="A71" s="667"/>
      <c r="B71" s="637"/>
      <c r="C71" s="637"/>
      <c r="D71" s="640"/>
      <c r="E71" s="643"/>
      <c r="F71" s="643"/>
      <c r="G71" s="485"/>
      <c r="H71" s="677"/>
      <c r="I71" s="677"/>
      <c r="J71" s="677"/>
      <c r="K71" s="677"/>
      <c r="L71" s="677"/>
      <c r="M71" s="665"/>
    </row>
    <row r="72" spans="1:13">
      <c r="A72" s="667"/>
      <c r="B72" s="637"/>
      <c r="C72" s="637"/>
      <c r="D72" s="640"/>
      <c r="E72" s="643"/>
      <c r="F72" s="643"/>
      <c r="G72" s="485"/>
      <c r="H72" s="677"/>
      <c r="I72" s="677"/>
      <c r="J72" s="677"/>
      <c r="K72" s="677"/>
      <c r="L72" s="677"/>
      <c r="M72" s="665"/>
    </row>
    <row r="73" spans="1:13">
      <c r="A73" s="667"/>
      <c r="B73" s="637"/>
      <c r="C73" s="637"/>
      <c r="D73" s="640"/>
      <c r="E73" s="643"/>
      <c r="F73" s="643"/>
      <c r="G73" s="485"/>
      <c r="H73" s="677"/>
      <c r="I73" s="677"/>
      <c r="J73" s="677"/>
      <c r="K73" s="677"/>
      <c r="L73" s="677"/>
      <c r="M73" s="665"/>
    </row>
    <row r="74" spans="1:13">
      <c r="A74" s="667"/>
      <c r="B74" s="637"/>
      <c r="C74" s="637"/>
      <c r="D74" s="640"/>
      <c r="E74" s="643"/>
      <c r="F74" s="643"/>
      <c r="G74" s="485"/>
      <c r="H74" s="677"/>
      <c r="I74" s="677"/>
      <c r="J74" s="677"/>
      <c r="K74" s="677"/>
      <c r="L74" s="677"/>
      <c r="M74" s="665"/>
    </row>
    <row r="75" spans="1:13">
      <c r="A75" s="667"/>
      <c r="B75" s="637"/>
      <c r="C75" s="637"/>
      <c r="D75" s="640"/>
      <c r="E75" s="643"/>
      <c r="F75" s="643"/>
      <c r="G75" s="485"/>
      <c r="H75" s="677"/>
      <c r="I75" s="677"/>
      <c r="J75" s="677"/>
      <c r="K75" s="677"/>
      <c r="L75" s="677"/>
      <c r="M75" s="665"/>
    </row>
    <row r="76" spans="1:13">
      <c r="A76" s="667"/>
      <c r="B76" s="637"/>
      <c r="C76" s="637"/>
      <c r="D76" s="640"/>
      <c r="E76" s="643"/>
      <c r="F76" s="643"/>
      <c r="G76" s="485"/>
      <c r="H76" s="677"/>
      <c r="I76" s="677"/>
      <c r="J76" s="677"/>
      <c r="K76" s="677"/>
      <c r="L76" s="677"/>
      <c r="M76" s="665"/>
    </row>
    <row r="77" spans="1:13">
      <c r="A77" s="667"/>
      <c r="B77" s="637"/>
      <c r="C77" s="637"/>
      <c r="D77" s="640"/>
      <c r="E77" s="643"/>
      <c r="F77" s="643"/>
      <c r="G77" s="485"/>
      <c r="H77" s="677"/>
      <c r="I77" s="677"/>
      <c r="J77" s="677"/>
      <c r="K77" s="677"/>
      <c r="L77" s="677"/>
      <c r="M77" s="665"/>
    </row>
    <row r="78" spans="1:13" ht="15.75" thickBot="1">
      <c r="A78" s="667"/>
      <c r="B78" s="638"/>
      <c r="C78" s="638"/>
      <c r="D78" s="641"/>
      <c r="E78" s="644"/>
      <c r="F78" s="644"/>
      <c r="G78" s="502"/>
      <c r="H78" s="678"/>
      <c r="I78" s="678"/>
      <c r="J78" s="678"/>
      <c r="K78" s="678"/>
      <c r="L78" s="678"/>
      <c r="M78" s="665"/>
    </row>
    <row r="79" spans="1:13">
      <c r="A79" s="666">
        <f>'7- Mapa Final'!A80</f>
        <v>8</v>
      </c>
      <c r="B79" s="636" t="s">
        <v>507</v>
      </c>
      <c r="C79" s="636" t="s">
        <v>508</v>
      </c>
      <c r="D79" s="639" t="s">
        <v>501</v>
      </c>
      <c r="E79" s="662" t="s">
        <v>510</v>
      </c>
      <c r="F79" s="662" t="s">
        <v>511</v>
      </c>
      <c r="G79" s="556"/>
      <c r="H79" s="676"/>
      <c r="I79" s="676"/>
      <c r="J79" s="676"/>
      <c r="K79" s="676"/>
      <c r="L79" s="676"/>
      <c r="M79" s="665" t="s">
        <v>533</v>
      </c>
    </row>
    <row r="80" spans="1:13">
      <c r="A80" s="667"/>
      <c r="B80" s="637"/>
      <c r="C80" s="637"/>
      <c r="D80" s="640"/>
      <c r="E80" s="663"/>
      <c r="F80" s="663"/>
      <c r="G80" s="485"/>
      <c r="H80" s="677"/>
      <c r="I80" s="677"/>
      <c r="J80" s="677"/>
      <c r="K80" s="677"/>
      <c r="L80" s="677"/>
      <c r="M80" s="665"/>
    </row>
    <row r="81" spans="1:13">
      <c r="A81" s="667"/>
      <c r="B81" s="637"/>
      <c r="C81" s="637"/>
      <c r="D81" s="640"/>
      <c r="E81" s="663"/>
      <c r="F81" s="663"/>
      <c r="G81" s="485"/>
      <c r="H81" s="677"/>
      <c r="I81" s="677"/>
      <c r="J81" s="677"/>
      <c r="K81" s="677"/>
      <c r="L81" s="677"/>
      <c r="M81" s="665"/>
    </row>
    <row r="82" spans="1:13">
      <c r="A82" s="667"/>
      <c r="B82" s="637"/>
      <c r="C82" s="637"/>
      <c r="D82" s="640"/>
      <c r="E82" s="663"/>
      <c r="F82" s="663"/>
      <c r="G82" s="485"/>
      <c r="H82" s="677"/>
      <c r="I82" s="677"/>
      <c r="J82" s="677"/>
      <c r="K82" s="677"/>
      <c r="L82" s="677"/>
      <c r="M82" s="665"/>
    </row>
    <row r="83" spans="1:13">
      <c r="A83" s="667"/>
      <c r="B83" s="637"/>
      <c r="C83" s="637"/>
      <c r="D83" s="640"/>
      <c r="E83" s="663"/>
      <c r="F83" s="663"/>
      <c r="G83" s="485"/>
      <c r="H83" s="677"/>
      <c r="I83" s="677"/>
      <c r="J83" s="677"/>
      <c r="K83" s="677"/>
      <c r="L83" s="677"/>
      <c r="M83" s="665"/>
    </row>
    <row r="84" spans="1:13">
      <c r="A84" s="667"/>
      <c r="B84" s="637"/>
      <c r="C84" s="637"/>
      <c r="D84" s="640"/>
      <c r="E84" s="663"/>
      <c r="F84" s="663"/>
      <c r="G84" s="485"/>
      <c r="H84" s="677"/>
      <c r="I84" s="677"/>
      <c r="J84" s="677"/>
      <c r="K84" s="677"/>
      <c r="L84" s="677"/>
      <c r="M84" s="665"/>
    </row>
    <row r="85" spans="1:13">
      <c r="A85" s="667"/>
      <c r="B85" s="637"/>
      <c r="C85" s="637"/>
      <c r="D85" s="640"/>
      <c r="E85" s="663"/>
      <c r="F85" s="663"/>
      <c r="G85" s="485"/>
      <c r="H85" s="677"/>
      <c r="I85" s="677"/>
      <c r="J85" s="677"/>
      <c r="K85" s="677"/>
      <c r="L85" s="677"/>
      <c r="M85" s="665"/>
    </row>
    <row r="86" spans="1:13">
      <c r="A86" s="667"/>
      <c r="B86" s="637"/>
      <c r="C86" s="637"/>
      <c r="D86" s="640"/>
      <c r="E86" s="663"/>
      <c r="F86" s="663"/>
      <c r="G86" s="485"/>
      <c r="H86" s="677"/>
      <c r="I86" s="677"/>
      <c r="J86" s="677"/>
      <c r="K86" s="677"/>
      <c r="L86" s="677"/>
      <c r="M86" s="665"/>
    </row>
    <row r="87" spans="1:13">
      <c r="A87" s="667"/>
      <c r="B87" s="637"/>
      <c r="C87" s="637"/>
      <c r="D87" s="640"/>
      <c r="E87" s="663"/>
      <c r="F87" s="663"/>
      <c r="G87" s="485"/>
      <c r="H87" s="677"/>
      <c r="I87" s="677"/>
      <c r="J87" s="677"/>
      <c r="K87" s="677"/>
      <c r="L87" s="677"/>
      <c r="M87" s="665"/>
    </row>
    <row r="88" spans="1:13" ht="15.75" thickBot="1">
      <c r="A88" s="667"/>
      <c r="B88" s="638"/>
      <c r="C88" s="638"/>
      <c r="D88" s="641"/>
      <c r="E88" s="664"/>
      <c r="F88" s="664"/>
      <c r="G88" s="502"/>
      <c r="H88" s="678"/>
      <c r="I88" s="678"/>
      <c r="J88" s="678"/>
      <c r="K88" s="678"/>
      <c r="L88" s="678"/>
      <c r="M88" s="665"/>
    </row>
    <row r="89" spans="1:13" ht="89.25">
      <c r="A89" s="666">
        <f>'7- Mapa Final'!A90</f>
        <v>9</v>
      </c>
      <c r="B89" s="636" t="s">
        <v>517</v>
      </c>
      <c r="C89" s="310" t="s">
        <v>518</v>
      </c>
      <c r="D89" s="639" t="s">
        <v>501</v>
      </c>
      <c r="E89" s="662" t="s">
        <v>510</v>
      </c>
      <c r="F89" s="662" t="s">
        <v>511</v>
      </c>
      <c r="G89" s="556"/>
      <c r="H89" s="676"/>
      <c r="I89" s="676"/>
      <c r="J89" s="676"/>
      <c r="K89" s="676"/>
      <c r="L89" s="676"/>
      <c r="M89" s="665" t="s">
        <v>533</v>
      </c>
    </row>
    <row r="90" spans="1:13">
      <c r="A90" s="667"/>
      <c r="B90" s="637"/>
      <c r="C90" s="311" t="s">
        <v>37</v>
      </c>
      <c r="D90" s="640"/>
      <c r="E90" s="663"/>
      <c r="F90" s="663"/>
      <c r="G90" s="485"/>
      <c r="H90" s="677"/>
      <c r="I90" s="677"/>
      <c r="J90" s="677"/>
      <c r="K90" s="677"/>
      <c r="L90" s="677"/>
      <c r="M90" s="665"/>
    </row>
    <row r="91" spans="1:13">
      <c r="A91" s="667"/>
      <c r="B91" s="637"/>
      <c r="C91" s="311"/>
      <c r="D91" s="640"/>
      <c r="E91" s="663"/>
      <c r="F91" s="663"/>
      <c r="G91" s="485"/>
      <c r="H91" s="677"/>
      <c r="I91" s="677"/>
      <c r="J91" s="677"/>
      <c r="K91" s="677"/>
      <c r="L91" s="677"/>
      <c r="M91" s="665"/>
    </row>
    <row r="92" spans="1:13">
      <c r="A92" s="667"/>
      <c r="B92" s="637"/>
      <c r="C92" s="311"/>
      <c r="D92" s="640"/>
      <c r="E92" s="663"/>
      <c r="F92" s="663"/>
      <c r="G92" s="485"/>
      <c r="H92" s="677"/>
      <c r="I92" s="677"/>
      <c r="J92" s="677"/>
      <c r="K92" s="677"/>
      <c r="L92" s="677"/>
      <c r="M92" s="665"/>
    </row>
    <row r="93" spans="1:13">
      <c r="A93" s="667"/>
      <c r="B93" s="637"/>
      <c r="C93" s="311"/>
      <c r="D93" s="640"/>
      <c r="E93" s="663"/>
      <c r="F93" s="663"/>
      <c r="G93" s="485"/>
      <c r="H93" s="677"/>
      <c r="I93" s="677"/>
      <c r="J93" s="677"/>
      <c r="K93" s="677"/>
      <c r="L93" s="677"/>
      <c r="M93" s="665"/>
    </row>
    <row r="94" spans="1:13">
      <c r="A94" s="667"/>
      <c r="B94" s="637"/>
      <c r="C94" s="311"/>
      <c r="D94" s="640"/>
      <c r="E94" s="663"/>
      <c r="F94" s="663"/>
      <c r="G94" s="485"/>
      <c r="H94" s="677"/>
      <c r="I94" s="677"/>
      <c r="J94" s="677"/>
      <c r="K94" s="677"/>
      <c r="L94" s="677"/>
      <c r="M94" s="665"/>
    </row>
    <row r="95" spans="1:13">
      <c r="A95" s="667"/>
      <c r="B95" s="637"/>
      <c r="C95" s="311"/>
      <c r="D95" s="640"/>
      <c r="E95" s="663"/>
      <c r="F95" s="663"/>
      <c r="G95" s="485"/>
      <c r="H95" s="677"/>
      <c r="I95" s="677"/>
      <c r="J95" s="677"/>
      <c r="K95" s="677"/>
      <c r="L95" s="677"/>
      <c r="M95" s="665"/>
    </row>
    <row r="96" spans="1:13">
      <c r="A96" s="667"/>
      <c r="B96" s="637"/>
      <c r="C96" s="311"/>
      <c r="D96" s="640"/>
      <c r="E96" s="663"/>
      <c r="F96" s="663"/>
      <c r="G96" s="485"/>
      <c r="H96" s="677"/>
      <c r="I96" s="677"/>
      <c r="J96" s="677"/>
      <c r="K96" s="677"/>
      <c r="L96" s="677"/>
      <c r="M96" s="665"/>
    </row>
    <row r="97" spans="1:13">
      <c r="A97" s="667"/>
      <c r="B97" s="637"/>
      <c r="C97" s="311"/>
      <c r="D97" s="640"/>
      <c r="E97" s="663"/>
      <c r="F97" s="663"/>
      <c r="G97" s="485"/>
      <c r="H97" s="677"/>
      <c r="I97" s="677"/>
      <c r="J97" s="677"/>
      <c r="K97" s="677"/>
      <c r="L97" s="677"/>
      <c r="M97" s="665"/>
    </row>
    <row r="98" spans="1:13" ht="15.75" thickBot="1">
      <c r="A98" s="667"/>
      <c r="B98" s="638"/>
      <c r="C98" s="312"/>
      <c r="D98" s="641"/>
      <c r="E98" s="664"/>
      <c r="F98" s="664"/>
      <c r="G98" s="502"/>
      <c r="H98" s="678"/>
      <c r="I98" s="678"/>
      <c r="J98" s="678"/>
      <c r="K98" s="678"/>
      <c r="L98" s="678"/>
      <c r="M98" s="665"/>
    </row>
    <row r="99" spans="1:13">
      <c r="A99" s="666">
        <f>'7- Mapa Final'!A100</f>
        <v>10</v>
      </c>
      <c r="B99" s="636" t="s">
        <v>523</v>
      </c>
      <c r="C99" s="636" t="s">
        <v>524</v>
      </c>
      <c r="D99" s="639" t="s">
        <v>501</v>
      </c>
      <c r="E99" s="639" t="s">
        <v>525</v>
      </c>
      <c r="F99" s="639" t="s">
        <v>526</v>
      </c>
      <c r="G99" s="556"/>
      <c r="H99" s="676"/>
      <c r="I99" s="676"/>
      <c r="J99" s="676"/>
      <c r="K99" s="676"/>
      <c r="L99" s="676"/>
      <c r="M99" s="665" t="s">
        <v>533</v>
      </c>
    </row>
    <row r="100" spans="1:13">
      <c r="A100" s="667"/>
      <c r="B100" s="637"/>
      <c r="C100" s="637"/>
      <c r="D100" s="640"/>
      <c r="E100" s="640"/>
      <c r="F100" s="640"/>
      <c r="G100" s="485"/>
      <c r="H100" s="677"/>
      <c r="I100" s="677"/>
      <c r="J100" s="677"/>
      <c r="K100" s="677"/>
      <c r="L100" s="677"/>
      <c r="M100" s="665"/>
    </row>
    <row r="101" spans="1:13">
      <c r="A101" s="667"/>
      <c r="B101" s="637"/>
      <c r="C101" s="637"/>
      <c r="D101" s="640"/>
      <c r="E101" s="640"/>
      <c r="F101" s="640"/>
      <c r="G101" s="485"/>
      <c r="H101" s="677"/>
      <c r="I101" s="677"/>
      <c r="J101" s="677"/>
      <c r="K101" s="677"/>
      <c r="L101" s="677"/>
      <c r="M101" s="665"/>
    </row>
    <row r="102" spans="1:13">
      <c r="A102" s="667"/>
      <c r="B102" s="637"/>
      <c r="C102" s="637"/>
      <c r="D102" s="640"/>
      <c r="E102" s="640"/>
      <c r="F102" s="640"/>
      <c r="G102" s="485"/>
      <c r="H102" s="677"/>
      <c r="I102" s="677"/>
      <c r="J102" s="677"/>
      <c r="K102" s="677"/>
      <c r="L102" s="677"/>
      <c r="M102" s="665"/>
    </row>
    <row r="103" spans="1:13">
      <c r="A103" s="667"/>
      <c r="B103" s="637"/>
      <c r="C103" s="637"/>
      <c r="D103" s="640"/>
      <c r="E103" s="640"/>
      <c r="F103" s="640"/>
      <c r="G103" s="485"/>
      <c r="H103" s="677"/>
      <c r="I103" s="677"/>
      <c r="J103" s="677"/>
      <c r="K103" s="677"/>
      <c r="L103" s="677"/>
      <c r="M103" s="665"/>
    </row>
    <row r="104" spans="1:13">
      <c r="A104" s="667"/>
      <c r="B104" s="637"/>
      <c r="C104" s="637"/>
      <c r="D104" s="640"/>
      <c r="E104" s="640"/>
      <c r="F104" s="640"/>
      <c r="G104" s="485"/>
      <c r="H104" s="677"/>
      <c r="I104" s="677"/>
      <c r="J104" s="677"/>
      <c r="K104" s="677"/>
      <c r="L104" s="677"/>
      <c r="M104" s="665"/>
    </row>
    <row r="105" spans="1:13">
      <c r="A105" s="667"/>
      <c r="B105" s="637"/>
      <c r="C105" s="637"/>
      <c r="D105" s="640"/>
      <c r="E105" s="640"/>
      <c r="F105" s="640"/>
      <c r="G105" s="485"/>
      <c r="H105" s="677"/>
      <c r="I105" s="677"/>
      <c r="J105" s="677"/>
      <c r="K105" s="677"/>
      <c r="L105" s="677"/>
      <c r="M105" s="665"/>
    </row>
    <row r="106" spans="1:13">
      <c r="A106" s="667"/>
      <c r="B106" s="637"/>
      <c r="C106" s="637"/>
      <c r="D106" s="640"/>
      <c r="E106" s="640"/>
      <c r="F106" s="640"/>
      <c r="G106" s="485"/>
      <c r="H106" s="677"/>
      <c r="I106" s="677"/>
      <c r="J106" s="677"/>
      <c r="K106" s="677"/>
      <c r="L106" s="677"/>
      <c r="M106" s="665"/>
    </row>
    <row r="107" spans="1:13">
      <c r="A107" s="667"/>
      <c r="B107" s="637"/>
      <c r="C107" s="637"/>
      <c r="D107" s="640"/>
      <c r="E107" s="640"/>
      <c r="F107" s="640"/>
      <c r="G107" s="485"/>
      <c r="H107" s="677"/>
      <c r="I107" s="677"/>
      <c r="J107" s="677"/>
      <c r="K107" s="677"/>
      <c r="L107" s="677"/>
      <c r="M107" s="665"/>
    </row>
    <row r="108" spans="1:13">
      <c r="A108" s="667"/>
      <c r="B108" s="669"/>
      <c r="C108" s="669"/>
      <c r="D108" s="670"/>
      <c r="E108" s="670"/>
      <c r="F108" s="670"/>
      <c r="G108" s="502"/>
      <c r="H108" s="678"/>
      <c r="I108" s="678"/>
      <c r="J108" s="678"/>
      <c r="K108" s="678"/>
      <c r="L108" s="678"/>
      <c r="M108" s="665"/>
    </row>
  </sheetData>
  <mergeCells count="144">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G89:G98"/>
    <mergeCell ref="H89:H98"/>
    <mergeCell ref="I89:I98"/>
    <mergeCell ref="J89:J98"/>
    <mergeCell ref="K89:K98"/>
    <mergeCell ref="A89:A98"/>
    <mergeCell ref="B89:B98"/>
    <mergeCell ref="D89:D98"/>
    <mergeCell ref="E89:E98"/>
    <mergeCell ref="F89:F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B69:B78"/>
    <mergeCell ref="C69:C78"/>
    <mergeCell ref="D69:D78"/>
    <mergeCell ref="E69:E78"/>
    <mergeCell ref="C1:L2"/>
    <mergeCell ref="A3:B3"/>
    <mergeCell ref="C3:M3"/>
    <mergeCell ref="A4:B4"/>
    <mergeCell ref="C4:M4"/>
    <mergeCell ref="A5:B5"/>
    <mergeCell ref="C5:M5"/>
    <mergeCell ref="A6:C6"/>
    <mergeCell ref="D6:F6"/>
    <mergeCell ref="G6:G7"/>
    <mergeCell ref="H6:H7"/>
    <mergeCell ref="I6:J6"/>
    <mergeCell ref="K6:L6"/>
    <mergeCell ref="M6:M7"/>
    <mergeCell ref="M9:M18"/>
    <mergeCell ref="M19:M28"/>
    <mergeCell ref="G19:G28"/>
    <mergeCell ref="H19:H28"/>
    <mergeCell ref="I19:I28"/>
    <mergeCell ref="J19:J28"/>
    <mergeCell ref="K19:K28"/>
    <mergeCell ref="L19:L28"/>
    <mergeCell ref="H9:H18"/>
    <mergeCell ref="I9:I18"/>
    <mergeCell ref="J9:J18"/>
    <mergeCell ref="K9:K18"/>
    <mergeCell ref="L9:L18"/>
    <mergeCell ref="A19:A28"/>
    <mergeCell ref="B19:B28"/>
    <mergeCell ref="C19:C28"/>
    <mergeCell ref="D19:D28"/>
    <mergeCell ref="E19:E28"/>
    <mergeCell ref="A8:G8"/>
    <mergeCell ref="A9:A18"/>
    <mergeCell ref="B9:B18"/>
    <mergeCell ref="C9:C18"/>
    <mergeCell ref="D9:D18"/>
    <mergeCell ref="E9:E18"/>
    <mergeCell ref="F9:F18"/>
    <mergeCell ref="G9:G18"/>
    <mergeCell ref="F29:F38"/>
    <mergeCell ref="G29:G38"/>
    <mergeCell ref="F19:F28"/>
    <mergeCell ref="A29:A38"/>
    <mergeCell ref="B29:B38"/>
    <mergeCell ref="C29:C38"/>
    <mergeCell ref="D29:D38"/>
    <mergeCell ref="E29:E38"/>
    <mergeCell ref="A39:A48"/>
    <mergeCell ref="B39:B48"/>
    <mergeCell ref="C39:C48"/>
    <mergeCell ref="D39:D48"/>
    <mergeCell ref="E39:E48"/>
    <mergeCell ref="F39:F48"/>
    <mergeCell ref="A49:A58"/>
    <mergeCell ref="B49:B58"/>
    <mergeCell ref="C49:C58"/>
    <mergeCell ref="D49:D58"/>
    <mergeCell ref="E49:E58"/>
    <mergeCell ref="F49:F58"/>
    <mergeCell ref="J29:J38"/>
    <mergeCell ref="K29:K38"/>
    <mergeCell ref="L29:L38"/>
    <mergeCell ref="M29:M38"/>
    <mergeCell ref="G39:G48"/>
    <mergeCell ref="H39:H48"/>
    <mergeCell ref="I39:I48"/>
    <mergeCell ref="J39:J48"/>
    <mergeCell ref="K39:K48"/>
    <mergeCell ref="M39:M48"/>
    <mergeCell ref="H29:H38"/>
    <mergeCell ref="I29:I38"/>
    <mergeCell ref="L39:L48"/>
    <mergeCell ref="K59:K68"/>
    <mergeCell ref="L59:L68"/>
    <mergeCell ref="M59:M68"/>
    <mergeCell ref="F59:F68"/>
    <mergeCell ref="G59:G68"/>
    <mergeCell ref="H59:H68"/>
    <mergeCell ref="I59:I68"/>
    <mergeCell ref="J49:J58"/>
    <mergeCell ref="A59:A68"/>
    <mergeCell ref="B59:B68"/>
    <mergeCell ref="C59:C68"/>
    <mergeCell ref="D59:D68"/>
    <mergeCell ref="E59:E68"/>
    <mergeCell ref="J59:J68"/>
    <mergeCell ref="M49:M58"/>
    <mergeCell ref="G49:G58"/>
    <mergeCell ref="H49:H58"/>
    <mergeCell ref="I49:I58"/>
    <mergeCell ref="L49:L58"/>
    <mergeCell ref="K49:K58"/>
  </mergeCells>
  <conditionalFormatting sqref="A69 A79 A89 A99">
    <cfRule type="containsText" dxfId="75" priority="1" operator="containsText" text="3- Moderado">
      <formula>NOT(ISERROR(SEARCH("3- Moderado",A69)))</formula>
    </cfRule>
    <cfRule type="containsText" dxfId="74" priority="2" operator="containsText" text="6- Moderado">
      <formula>NOT(ISERROR(SEARCH("6- Moderado",A69)))</formula>
    </cfRule>
    <cfRule type="containsText" dxfId="73" priority="3" operator="containsText" text="4- Moderado">
      <formula>NOT(ISERROR(SEARCH("4- Moderado",A69)))</formula>
    </cfRule>
    <cfRule type="containsText" dxfId="72" priority="4" operator="containsText" text="3- Bajo">
      <formula>NOT(ISERROR(SEARCH("3- Bajo",A69)))</formula>
    </cfRule>
    <cfRule type="containsText" dxfId="71" priority="5" operator="containsText" text="4- Bajo">
      <formula>NOT(ISERROR(SEARCH("4- Bajo",A69)))</formula>
    </cfRule>
    <cfRule type="containsText" dxfId="70" priority="6" operator="containsText" text="1- Bajo">
      <formula>NOT(ISERROR(SEARCH("1- Bajo",A69)))</formula>
    </cfRule>
  </conditionalFormatting>
  <conditionalFormatting sqref="A6:B6">
    <cfRule type="containsText" dxfId="69" priority="482" operator="containsText" text="3- Moderado">
      <formula>NOT(ISERROR(SEARCH("3- Moderado",A6)))</formula>
    </cfRule>
    <cfRule type="containsText" dxfId="68" priority="483" operator="containsText" text="6- Moderado">
      <formula>NOT(ISERROR(SEARCH("6- Moderado",A6)))</formula>
    </cfRule>
    <cfRule type="containsText" dxfId="67" priority="484" operator="containsText" text="4- Moderado">
      <formula>NOT(ISERROR(SEARCH("4- Moderado",A6)))</formula>
    </cfRule>
    <cfRule type="containsText" dxfId="66" priority="485" operator="containsText" text="3- Bajo">
      <formula>NOT(ISERROR(SEARCH("3- Bajo",A6)))</formula>
    </cfRule>
    <cfRule type="containsText" dxfId="65" priority="486" operator="containsText" text="4- Bajo">
      <formula>NOT(ISERROR(SEARCH("4- Bajo",A6)))</formula>
    </cfRule>
    <cfRule type="containsText" dxfId="64" priority="487" operator="containsText" text="1- Bajo">
      <formula>NOT(ISERROR(SEARCH("1- Bajo",A6)))</formula>
    </cfRule>
  </conditionalFormatting>
  <conditionalFormatting sqref="A9:E9 A19:E19 A29:E29 A39:E39 A49:E49 A59:E59">
    <cfRule type="containsText" dxfId="63" priority="477" operator="containsText" text="6- Moderado">
      <formula>NOT(ISERROR(SEARCH("6- Moderado",A9)))</formula>
    </cfRule>
    <cfRule type="containsText" dxfId="62" priority="478" operator="containsText" text="4- Moderado">
      <formula>NOT(ISERROR(SEARCH("4- Moderado",A9)))</formula>
    </cfRule>
    <cfRule type="containsText" dxfId="61" priority="479" operator="containsText" text="3- Bajo">
      <formula>NOT(ISERROR(SEARCH("3- Bajo",A9)))</formula>
    </cfRule>
    <cfRule type="containsText" dxfId="60" priority="480" operator="containsText" text="4- Bajo">
      <formula>NOT(ISERROR(SEARCH("4- Bajo",A9)))</formula>
    </cfRule>
    <cfRule type="containsText" dxfId="59" priority="481" operator="containsText" text="1- Bajo">
      <formula>NOT(ISERROR(SEARCH("1- Bajo",A9)))</formula>
    </cfRule>
    <cfRule type="containsText" dxfId="58" priority="476" operator="containsText" text="3- Moderado">
      <formula>NOT(ISERROR(SEARCH("3- Moderado",A9)))</formula>
    </cfRule>
  </conditionalFormatting>
  <conditionalFormatting sqref="C7:F7">
    <cfRule type="containsText" dxfId="57" priority="448" operator="containsText" text="3- Moderado">
      <formula>NOT(ISERROR(SEARCH("3- Moderado",C7)))</formula>
    </cfRule>
    <cfRule type="containsText" dxfId="56" priority="450" operator="containsText" text="4- Moderado">
      <formula>NOT(ISERROR(SEARCH("4- Moderado",C7)))</formula>
    </cfRule>
    <cfRule type="containsText" dxfId="55" priority="451" operator="containsText" text="3- Bajo">
      <formula>NOT(ISERROR(SEARCH("3- Bajo",C7)))</formula>
    </cfRule>
    <cfRule type="containsText" dxfId="54" priority="452" operator="containsText" text="4- Bajo">
      <formula>NOT(ISERROR(SEARCH("4- Bajo",C7)))</formula>
    </cfRule>
    <cfRule type="containsText" dxfId="53" priority="453" operator="containsText" text="1- Bajo">
      <formula>NOT(ISERROR(SEARCH("1- Bajo",C7)))</formula>
    </cfRule>
    <cfRule type="containsText" dxfId="52" priority="449" operator="containsText" text="6- Moderado">
      <formula>NOT(ISERROR(SEARCH("6- Moderado",C7)))</formula>
    </cfRule>
  </conditionalFormatting>
  <conditionalFormatting sqref="D9:D68">
    <cfRule type="containsText" dxfId="51" priority="284" operator="containsText" text="Muy Alta">
      <formula>NOT(ISERROR(SEARCH("Muy Alta",D9)))</formula>
    </cfRule>
    <cfRule type="containsText" dxfId="50" priority="285" operator="containsText" text="Alta">
      <formula>NOT(ISERROR(SEARCH("Alta",D9)))</formula>
    </cfRule>
    <cfRule type="containsText" dxfId="49" priority="286" operator="containsText" text="Baja">
      <formula>NOT(ISERROR(SEARCH("Baja",D9)))</formula>
    </cfRule>
    <cfRule type="containsText" dxfId="48" priority="287" operator="containsText" text="Muy Baja">
      <formula>NOT(ISERROR(SEARCH("Muy Baja",D9)))</formula>
    </cfRule>
    <cfRule type="containsText" dxfId="47" priority="289" operator="containsText" text="Media">
      <formula>NOT(ISERROR(SEARCH("Media",D9)))</formula>
    </cfRule>
  </conditionalFormatting>
  <conditionalFormatting sqref="E9:E68">
    <cfRule type="containsText" dxfId="46" priority="280" operator="containsText" text="Catastrófico">
      <formula>NOT(ISERROR(SEARCH("Catastrófico",E9)))</formula>
    </cfRule>
    <cfRule type="containsText" dxfId="45" priority="281" operator="containsText" text="Mayor">
      <formula>NOT(ISERROR(SEARCH("Mayor",E9)))</formula>
    </cfRule>
    <cfRule type="containsText" dxfId="44" priority="282" operator="containsText" text="Menor">
      <formula>NOT(ISERROR(SEARCH("Menor",E9)))</formula>
    </cfRule>
    <cfRule type="containsText" dxfId="43" priority="283" operator="containsText" text="Leve">
      <formula>NOT(ISERROR(SEARCH("Leve",E9)))</formula>
    </cfRule>
  </conditionalFormatting>
  <conditionalFormatting sqref="E9:F68">
    <cfRule type="containsText" dxfId="42" priority="288" operator="containsText" text="Moderado">
      <formula>NOT(ISERROR(SEARCH("Moderado",E9)))</formula>
    </cfRule>
  </conditionalFormatting>
  <conditionalFormatting sqref="F9:F68">
    <cfRule type="containsText" dxfId="41" priority="305" operator="containsText" text="Alto">
      <formula>NOT(ISERROR(SEARCH("Alto",F9)))</formula>
    </cfRule>
    <cfRule type="containsText" dxfId="40" priority="306" operator="containsText" text="Extremo">
      <formula>NOT(ISERROR(SEARCH("Extremo",F9)))</formula>
    </cfRule>
    <cfRule type="containsText" dxfId="39" priority="303" operator="containsText" text="Bajo">
      <formula>NOT(ISERROR(SEARCH("Bajo",F9)))</formula>
    </cfRule>
    <cfRule type="containsText" dxfId="38" priority="304" operator="containsText" text="Moderado">
      <formula>NOT(ISERROR(SEARCH("Moderado",F9)))</formula>
    </cfRule>
    <cfRule type="colorScale" priority="19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108"/>
  <sheetViews>
    <sheetView showGridLines="0" zoomScale="55" zoomScaleNormal="55" workbookViewId="0">
      <selection activeCell="H9" sqref="H9:H18"/>
    </sheetView>
  </sheetViews>
  <sheetFormatPr baseColWidth="10" defaultColWidth="11.42578125" defaultRowHeight="15"/>
  <cols>
    <col min="1" max="1" width="5.85546875" style="4" bestFit="1"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0"/>
      <c r="B1" s="250"/>
      <c r="C1" s="645"/>
      <c r="D1" s="645"/>
      <c r="E1" s="645"/>
      <c r="F1" s="645"/>
      <c r="G1" s="645"/>
      <c r="H1" s="645"/>
      <c r="I1" s="645"/>
      <c r="J1" s="645"/>
      <c r="K1" s="645"/>
      <c r="L1" s="645"/>
      <c r="M1" s="25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0" customHeight="1">
      <c r="A2" s="250"/>
      <c r="B2" s="250"/>
      <c r="C2" s="646"/>
      <c r="D2" s="646"/>
      <c r="E2" s="646"/>
      <c r="F2" s="646"/>
      <c r="G2" s="646"/>
      <c r="H2" s="646"/>
      <c r="I2" s="646"/>
      <c r="J2" s="646"/>
      <c r="K2" s="646"/>
      <c r="L2" s="646"/>
      <c r="M2" s="25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2" t="s">
        <v>268</v>
      </c>
      <c r="B3" s="442"/>
      <c r="C3" s="545" t="s">
        <v>10</v>
      </c>
      <c r="D3" s="545"/>
      <c r="E3" s="545"/>
      <c r="F3" s="545"/>
      <c r="G3" s="545"/>
      <c r="H3" s="545"/>
      <c r="I3" s="545"/>
      <c r="J3" s="545"/>
      <c r="K3" s="545"/>
      <c r="L3" s="545"/>
      <c r="M3" s="54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5.5" customHeight="1">
      <c r="A4" s="442" t="s">
        <v>269</v>
      </c>
      <c r="B4" s="442"/>
      <c r="C4" s="544" t="s">
        <v>36</v>
      </c>
      <c r="D4" s="544"/>
      <c r="E4" s="544"/>
      <c r="F4" s="544"/>
      <c r="G4" s="544"/>
      <c r="H4" s="544"/>
      <c r="I4" s="544"/>
      <c r="J4" s="544"/>
      <c r="K4" s="544"/>
      <c r="L4" s="544"/>
      <c r="M4" s="54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2" t="s">
        <v>270</v>
      </c>
      <c r="B5" s="442"/>
      <c r="C5" s="657" t="s">
        <v>541</v>
      </c>
      <c r="D5" s="658"/>
      <c r="E5" s="658"/>
      <c r="F5" s="658"/>
      <c r="G5" s="658"/>
      <c r="H5" s="658"/>
      <c r="I5" s="658"/>
      <c r="J5" s="658"/>
      <c r="K5" s="658"/>
      <c r="L5" s="658"/>
      <c r="M5" s="659"/>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52" t="s">
        <v>481</v>
      </c>
      <c r="B6" s="653"/>
      <c r="C6" s="654"/>
      <c r="D6" s="655" t="s">
        <v>482</v>
      </c>
      <c r="E6" s="655"/>
      <c r="F6" s="655"/>
      <c r="G6" s="656" t="s">
        <v>483</v>
      </c>
      <c r="H6" s="647" t="s">
        <v>484</v>
      </c>
      <c r="I6" s="649" t="s">
        <v>485</v>
      </c>
      <c r="J6" s="650"/>
      <c r="K6" s="649" t="s">
        <v>486</v>
      </c>
      <c r="L6" s="650"/>
      <c r="M6" s="651" t="s">
        <v>496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488</v>
      </c>
      <c r="F7" s="20" t="s">
        <v>489</v>
      </c>
      <c r="G7" s="656"/>
      <c r="H7" s="648"/>
      <c r="I7" s="21" t="s">
        <v>490</v>
      </c>
      <c r="J7" s="21" t="s">
        <v>491</v>
      </c>
      <c r="K7" s="21" t="s">
        <v>492</v>
      </c>
      <c r="L7" s="21" t="s">
        <v>493</v>
      </c>
      <c r="M7" s="651"/>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0"/>
      <c r="B8" s="661"/>
      <c r="C8" s="661"/>
      <c r="D8" s="661"/>
      <c r="E8" s="661"/>
      <c r="F8" s="661"/>
      <c r="G8" s="66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24">
        <f>'7- Mapa Final'!A10</f>
        <v>1</v>
      </c>
      <c r="B9" s="626" t="str">
        <f>'7- Mapa Final'!B10</f>
        <v>Inadecuada formulación de los procesos contractuales para la adquisición, suministro y mantenimiento de bienes y servicios a cargo del grupo de servicios administrativos en beneficio de las corporaciones y despachos judiciales</v>
      </c>
      <c r="C9" s="626" t="str">
        <f>'7- Mapa Final'!C10</f>
        <v>Indebida ejecución de los procesos de adquisición, suministro y mantenimiento de bienes y servicios a cargo del grupo de servicios administrativos en beneficio de las corporaciones y despachos judiciales, tales como: arrendamiento de inmuebles para el funcionamiento de sedes administrativas y judiciales a cargos de la Dirección Seccional; servicios de: vigilancia privada, aseo y cafetería; insumos para el parque automotor</v>
      </c>
      <c r="D9" s="628" t="str">
        <f>'7- Mapa Final'!J10</f>
        <v>Muy Baja - 1</v>
      </c>
      <c r="E9" s="630" t="str">
        <f>'7- Mapa Final'!K10</f>
        <v>Moderado - 3</v>
      </c>
      <c r="F9" s="632" t="str">
        <f>'7- Mapa Final'!M10</f>
        <v>Moderado - 3</v>
      </c>
      <c r="G9" s="416" t="s">
        <v>437</v>
      </c>
      <c r="H9" s="620"/>
      <c r="I9" s="620"/>
      <c r="J9" s="620"/>
      <c r="K9" s="620"/>
      <c r="L9" s="620"/>
      <c r="M9" s="674"/>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25"/>
      <c r="B10" s="627"/>
      <c r="C10" s="627"/>
      <c r="D10" s="629"/>
      <c r="E10" s="631"/>
      <c r="F10" s="633"/>
      <c r="G10" s="417"/>
      <c r="H10" s="621"/>
      <c r="I10" s="621"/>
      <c r="J10" s="621"/>
      <c r="K10" s="621"/>
      <c r="L10" s="621"/>
      <c r="M10" s="675"/>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25"/>
      <c r="B11" s="627"/>
      <c r="C11" s="627"/>
      <c r="D11" s="629"/>
      <c r="E11" s="631"/>
      <c r="F11" s="633"/>
      <c r="G11" s="417"/>
      <c r="H11" s="621"/>
      <c r="I11" s="621"/>
      <c r="J11" s="621"/>
      <c r="K11" s="621"/>
      <c r="L11" s="621"/>
      <c r="M11" s="675"/>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25"/>
      <c r="B12" s="627"/>
      <c r="C12" s="627"/>
      <c r="D12" s="629"/>
      <c r="E12" s="631"/>
      <c r="F12" s="633"/>
      <c r="G12" s="417"/>
      <c r="H12" s="621"/>
      <c r="I12" s="621"/>
      <c r="J12" s="621"/>
      <c r="K12" s="621"/>
      <c r="L12" s="621"/>
      <c r="M12" s="675"/>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25"/>
      <c r="B13" s="627"/>
      <c r="C13" s="627"/>
      <c r="D13" s="629"/>
      <c r="E13" s="631"/>
      <c r="F13" s="633"/>
      <c r="G13" s="417"/>
      <c r="H13" s="621"/>
      <c r="I13" s="621"/>
      <c r="J13" s="621"/>
      <c r="K13" s="621"/>
      <c r="L13" s="621"/>
      <c r="M13" s="675"/>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25"/>
      <c r="B14" s="627"/>
      <c r="C14" s="627"/>
      <c r="D14" s="629"/>
      <c r="E14" s="631"/>
      <c r="F14" s="633"/>
      <c r="G14" s="417"/>
      <c r="H14" s="621"/>
      <c r="I14" s="621"/>
      <c r="J14" s="621"/>
      <c r="K14" s="621"/>
      <c r="L14" s="621"/>
      <c r="M14" s="675"/>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25"/>
      <c r="B15" s="627"/>
      <c r="C15" s="627"/>
      <c r="D15" s="629"/>
      <c r="E15" s="631"/>
      <c r="F15" s="633"/>
      <c r="G15" s="417"/>
      <c r="H15" s="621"/>
      <c r="I15" s="621"/>
      <c r="J15" s="621"/>
      <c r="K15" s="621"/>
      <c r="L15" s="621"/>
      <c r="M15" s="675"/>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25"/>
      <c r="B16" s="627"/>
      <c r="C16" s="627"/>
      <c r="D16" s="629"/>
      <c r="E16" s="631"/>
      <c r="F16" s="633"/>
      <c r="G16" s="417"/>
      <c r="H16" s="621"/>
      <c r="I16" s="621"/>
      <c r="J16" s="621"/>
      <c r="K16" s="621"/>
      <c r="L16" s="621"/>
      <c r="M16" s="67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25"/>
      <c r="B17" s="627"/>
      <c r="C17" s="627"/>
      <c r="D17" s="629"/>
      <c r="E17" s="631"/>
      <c r="F17" s="633"/>
      <c r="G17" s="417"/>
      <c r="H17" s="621"/>
      <c r="I17" s="621"/>
      <c r="J17" s="621"/>
      <c r="K17" s="621"/>
      <c r="L17" s="621"/>
      <c r="M17" s="675"/>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25"/>
      <c r="B18" s="627"/>
      <c r="C18" s="627"/>
      <c r="D18" s="629"/>
      <c r="E18" s="631"/>
      <c r="F18" s="633"/>
      <c r="G18" s="417"/>
      <c r="H18" s="621"/>
      <c r="I18" s="621"/>
      <c r="J18" s="621"/>
      <c r="K18" s="621"/>
      <c r="L18" s="621"/>
      <c r="M18" s="675"/>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24">
        <f>'7- Mapa Final'!A20</f>
        <v>2</v>
      </c>
      <c r="B19" s="626" t="str">
        <f>'7- Mapa Final'!B20</f>
        <v>Posible incumplimiento a las normas de tránsito, así como la posibilidad de afectar la prestación del servicio de movilización de servidores y/o entrega de insumos o procesos, por la falta de control y seguimiento a las hojas de vida del parque automotor</v>
      </c>
      <c r="C19" s="626" t="str">
        <f>'7- Mapa Final'!C20</f>
        <v xml:space="preserve">Posibilidad de afectar la prestación del servicio de justicia,  por no asegurar un adecuado seguimiento al mantenimiento preventivo y correctivo, así como la actualización de los documentos para tránsito de los vehículos   (SOAT y Técnico mecánica) </v>
      </c>
      <c r="D19" s="628" t="str">
        <f>'7- Mapa Final'!J20</f>
        <v>Muy Baja - 1</v>
      </c>
      <c r="E19" s="630" t="str">
        <f>'7- Mapa Final'!K20</f>
        <v>Moderado - 3</v>
      </c>
      <c r="F19" s="632" t="str">
        <f>'7- Mapa Final'!M20</f>
        <v>Moderado - 3</v>
      </c>
      <c r="G19" s="416" t="s">
        <v>437</v>
      </c>
      <c r="H19" s="620"/>
      <c r="I19" s="620"/>
      <c r="J19" s="620"/>
      <c r="K19" s="620"/>
      <c r="L19" s="620"/>
      <c r="M19" s="674"/>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25"/>
      <c r="B20" s="627"/>
      <c r="C20" s="627"/>
      <c r="D20" s="629"/>
      <c r="E20" s="631"/>
      <c r="F20" s="633"/>
      <c r="G20" s="417"/>
      <c r="H20" s="621"/>
      <c r="I20" s="621"/>
      <c r="J20" s="621"/>
      <c r="K20" s="621"/>
      <c r="L20" s="621"/>
      <c r="M20" s="67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25"/>
      <c r="B21" s="627"/>
      <c r="C21" s="627"/>
      <c r="D21" s="629"/>
      <c r="E21" s="631"/>
      <c r="F21" s="633"/>
      <c r="G21" s="417"/>
      <c r="H21" s="621"/>
      <c r="I21" s="621"/>
      <c r="J21" s="621"/>
      <c r="K21" s="621"/>
      <c r="L21" s="621"/>
      <c r="M21" s="67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25"/>
      <c r="B22" s="627"/>
      <c r="C22" s="627"/>
      <c r="D22" s="629"/>
      <c r="E22" s="631"/>
      <c r="F22" s="633"/>
      <c r="G22" s="417"/>
      <c r="H22" s="621"/>
      <c r="I22" s="621"/>
      <c r="J22" s="621"/>
      <c r="K22" s="621"/>
      <c r="L22" s="621"/>
      <c r="M22" s="67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25"/>
      <c r="B23" s="627"/>
      <c r="C23" s="627"/>
      <c r="D23" s="629"/>
      <c r="E23" s="631"/>
      <c r="F23" s="633"/>
      <c r="G23" s="417"/>
      <c r="H23" s="621"/>
      <c r="I23" s="621"/>
      <c r="J23" s="621"/>
      <c r="K23" s="621"/>
      <c r="L23" s="621"/>
      <c r="M23" s="67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25"/>
      <c r="B24" s="627"/>
      <c r="C24" s="627"/>
      <c r="D24" s="629"/>
      <c r="E24" s="631"/>
      <c r="F24" s="633"/>
      <c r="G24" s="417"/>
      <c r="H24" s="621"/>
      <c r="I24" s="621"/>
      <c r="J24" s="621"/>
      <c r="K24" s="621"/>
      <c r="L24" s="621"/>
      <c r="M24" s="675"/>
      <c r="N24" s="26"/>
      <c r="O24" s="26"/>
    </row>
    <row r="25" spans="1:169">
      <c r="A25" s="625"/>
      <c r="B25" s="627"/>
      <c r="C25" s="627"/>
      <c r="D25" s="629"/>
      <c r="E25" s="631"/>
      <c r="F25" s="633"/>
      <c r="G25" s="417"/>
      <c r="H25" s="621"/>
      <c r="I25" s="621"/>
      <c r="J25" s="621"/>
      <c r="K25" s="621"/>
      <c r="L25" s="621"/>
      <c r="M25" s="675"/>
      <c r="N25" s="26"/>
      <c r="O25" s="26"/>
    </row>
    <row r="26" spans="1:169">
      <c r="A26" s="625"/>
      <c r="B26" s="627"/>
      <c r="C26" s="627"/>
      <c r="D26" s="629"/>
      <c r="E26" s="631"/>
      <c r="F26" s="633"/>
      <c r="G26" s="417"/>
      <c r="H26" s="621"/>
      <c r="I26" s="621"/>
      <c r="J26" s="621"/>
      <c r="K26" s="621"/>
      <c r="L26" s="621"/>
      <c r="M26" s="675"/>
      <c r="N26" s="26"/>
      <c r="O26" s="26"/>
    </row>
    <row r="27" spans="1:169">
      <c r="A27" s="625"/>
      <c r="B27" s="627"/>
      <c r="C27" s="627"/>
      <c r="D27" s="629"/>
      <c r="E27" s="631"/>
      <c r="F27" s="633"/>
      <c r="G27" s="417"/>
      <c r="H27" s="621"/>
      <c r="I27" s="621"/>
      <c r="J27" s="621"/>
      <c r="K27" s="621"/>
      <c r="L27" s="621"/>
      <c r="M27" s="675"/>
      <c r="N27" s="26"/>
      <c r="O27" s="26"/>
    </row>
    <row r="28" spans="1:169" ht="15.75" thickBot="1">
      <c r="A28" s="625"/>
      <c r="B28" s="627"/>
      <c r="C28" s="627"/>
      <c r="D28" s="629"/>
      <c r="E28" s="631"/>
      <c r="F28" s="633"/>
      <c r="G28" s="417"/>
      <c r="H28" s="621"/>
      <c r="I28" s="621"/>
      <c r="J28" s="621"/>
      <c r="K28" s="621"/>
      <c r="L28" s="621"/>
      <c r="M28" s="675"/>
      <c r="N28" s="26"/>
      <c r="O28" s="26"/>
    </row>
    <row r="29" spans="1:169" s="18" customFormat="1" ht="12.75" customHeight="1">
      <c r="A29" s="624">
        <f>'7- Mapa Final'!A30</f>
        <v>3</v>
      </c>
      <c r="B29" s="626" t="str">
        <f>'7- Mapa Final'!B30</f>
        <v xml:space="preserve">Afectación en la atencion en alguna de las sedes judiciales por corte o suspensión de los servicios públicos domiciliarios por falta de pago. </v>
      </c>
      <c r="C29" s="626" t="str">
        <f>'7- Mapa Final'!C30</f>
        <v>Falencias en el aseguramiento de la prestación de los servicios judiciales en alguna sede por falta de control y  aplicación de medidas necesarias para controlar, normalizar y/o reestablecer la prestación de los servicios públicos.</v>
      </c>
      <c r="D29" s="628" t="str">
        <f>'7- Mapa Final'!J30</f>
        <v>Muy Baja - 1</v>
      </c>
      <c r="E29" s="630" t="str">
        <f>'7- Mapa Final'!K30</f>
        <v>Leve - 1</v>
      </c>
      <c r="F29" s="632" t="str">
        <f>'7- Mapa Final'!M30</f>
        <v>Bajo - 1</v>
      </c>
      <c r="G29" s="416" t="s">
        <v>437</v>
      </c>
      <c r="H29" s="620"/>
      <c r="I29" s="620"/>
      <c r="J29" s="620"/>
      <c r="K29" s="620"/>
      <c r="L29" s="620"/>
      <c r="M29" s="674"/>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25"/>
      <c r="B30" s="627"/>
      <c r="C30" s="627"/>
      <c r="D30" s="629"/>
      <c r="E30" s="631"/>
      <c r="F30" s="633"/>
      <c r="G30" s="417"/>
      <c r="H30" s="621"/>
      <c r="I30" s="621"/>
      <c r="J30" s="621"/>
      <c r="K30" s="621"/>
      <c r="L30" s="621"/>
      <c r="M30" s="67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25"/>
      <c r="B31" s="627"/>
      <c r="C31" s="627"/>
      <c r="D31" s="629"/>
      <c r="E31" s="631"/>
      <c r="F31" s="633"/>
      <c r="G31" s="417"/>
      <c r="H31" s="621"/>
      <c r="I31" s="621"/>
      <c r="J31" s="621"/>
      <c r="K31" s="621"/>
      <c r="L31" s="621"/>
      <c r="M31" s="675"/>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25"/>
      <c r="B32" s="627"/>
      <c r="C32" s="627"/>
      <c r="D32" s="629"/>
      <c r="E32" s="631"/>
      <c r="F32" s="633"/>
      <c r="G32" s="417"/>
      <c r="H32" s="621"/>
      <c r="I32" s="621"/>
      <c r="J32" s="621"/>
      <c r="K32" s="621"/>
      <c r="L32" s="621"/>
      <c r="M32" s="67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25"/>
      <c r="B33" s="627"/>
      <c r="C33" s="627"/>
      <c r="D33" s="629"/>
      <c r="E33" s="631"/>
      <c r="F33" s="633"/>
      <c r="G33" s="417"/>
      <c r="H33" s="621"/>
      <c r="I33" s="621"/>
      <c r="J33" s="621"/>
      <c r="K33" s="621"/>
      <c r="L33" s="621"/>
      <c r="M33" s="67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25"/>
      <c r="B34" s="627"/>
      <c r="C34" s="627"/>
      <c r="D34" s="629"/>
      <c r="E34" s="631"/>
      <c r="F34" s="633"/>
      <c r="G34" s="417"/>
      <c r="H34" s="621"/>
      <c r="I34" s="621"/>
      <c r="J34" s="621"/>
      <c r="K34" s="621"/>
      <c r="L34" s="621"/>
      <c r="M34" s="675"/>
      <c r="N34" s="26"/>
      <c r="O34" s="26"/>
    </row>
    <row r="35" spans="1:169">
      <c r="A35" s="625"/>
      <c r="B35" s="627"/>
      <c r="C35" s="627"/>
      <c r="D35" s="629"/>
      <c r="E35" s="631"/>
      <c r="F35" s="633"/>
      <c r="G35" s="417"/>
      <c r="H35" s="621"/>
      <c r="I35" s="621"/>
      <c r="J35" s="621"/>
      <c r="K35" s="621"/>
      <c r="L35" s="621"/>
      <c r="M35" s="675"/>
      <c r="N35" s="26"/>
      <c r="O35" s="26"/>
    </row>
    <row r="36" spans="1:169">
      <c r="A36" s="625"/>
      <c r="B36" s="627"/>
      <c r="C36" s="627"/>
      <c r="D36" s="629"/>
      <c r="E36" s="631"/>
      <c r="F36" s="633"/>
      <c r="G36" s="417"/>
      <c r="H36" s="621"/>
      <c r="I36" s="621"/>
      <c r="J36" s="621"/>
      <c r="K36" s="621"/>
      <c r="L36" s="621"/>
      <c r="M36" s="675"/>
      <c r="N36" s="26"/>
      <c r="O36" s="26"/>
    </row>
    <row r="37" spans="1:169">
      <c r="A37" s="625"/>
      <c r="B37" s="627"/>
      <c r="C37" s="627"/>
      <c r="D37" s="629"/>
      <c r="E37" s="631"/>
      <c r="F37" s="633"/>
      <c r="G37" s="417"/>
      <c r="H37" s="621"/>
      <c r="I37" s="621"/>
      <c r="J37" s="621"/>
      <c r="K37" s="621"/>
      <c r="L37" s="621"/>
      <c r="M37" s="675"/>
      <c r="N37" s="26"/>
      <c r="O37" s="26"/>
    </row>
    <row r="38" spans="1:169" ht="15.75" thickBot="1">
      <c r="A38" s="625"/>
      <c r="B38" s="627"/>
      <c r="C38" s="627"/>
      <c r="D38" s="629"/>
      <c r="E38" s="631"/>
      <c r="F38" s="633"/>
      <c r="G38" s="417"/>
      <c r="H38" s="621"/>
      <c r="I38" s="621"/>
      <c r="J38" s="621"/>
      <c r="K38" s="621"/>
      <c r="L38" s="621"/>
      <c r="M38" s="675"/>
      <c r="N38" s="26"/>
      <c r="O38" s="26"/>
    </row>
    <row r="39" spans="1:169" s="18" customFormat="1" ht="12.75" customHeight="1">
      <c r="A39" s="624">
        <f>'7- Mapa Final'!A40</f>
        <v>4</v>
      </c>
      <c r="B39" s="626" t="str">
        <f>'7- Mapa Final'!B40</f>
        <v>Afectación de los aspectos ambientales</v>
      </c>
      <c r="C39" s="626" t="str">
        <f>'7- Mapa Final'!C40</f>
        <v xml:space="preserve">Incumpimiento  y desconocimiento de normatividad, que implica el no aseguramiento de aspectos ambientales asociados a los diferentes  procesos del grupos de servicios administrativos. </v>
      </c>
      <c r="D39" s="628" t="str">
        <f>'7- Mapa Final'!J40</f>
        <v>Muy Baja - 1</v>
      </c>
      <c r="E39" s="630" t="str">
        <f>'7- Mapa Final'!K40</f>
        <v>Menor - 2</v>
      </c>
      <c r="F39" s="632" t="str">
        <f>'7- Mapa Final'!M40</f>
        <v>Bajo - 2</v>
      </c>
      <c r="G39" s="416" t="s">
        <v>437</v>
      </c>
      <c r="H39" s="620"/>
      <c r="I39" s="620"/>
      <c r="J39" s="620"/>
      <c r="K39" s="620"/>
      <c r="L39" s="620"/>
      <c r="M39" s="674"/>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25"/>
      <c r="B40" s="627"/>
      <c r="C40" s="627"/>
      <c r="D40" s="629"/>
      <c r="E40" s="631"/>
      <c r="F40" s="633"/>
      <c r="G40" s="417"/>
      <c r="H40" s="621"/>
      <c r="I40" s="621"/>
      <c r="J40" s="621"/>
      <c r="K40" s="621"/>
      <c r="L40" s="621"/>
      <c r="M40" s="675"/>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25"/>
      <c r="B41" s="627"/>
      <c r="C41" s="627"/>
      <c r="D41" s="629"/>
      <c r="E41" s="631"/>
      <c r="F41" s="633"/>
      <c r="G41" s="417"/>
      <c r="H41" s="621"/>
      <c r="I41" s="621"/>
      <c r="J41" s="621"/>
      <c r="K41" s="621"/>
      <c r="L41" s="621"/>
      <c r="M41" s="675"/>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25"/>
      <c r="B42" s="627"/>
      <c r="C42" s="627"/>
      <c r="D42" s="629"/>
      <c r="E42" s="631"/>
      <c r="F42" s="633"/>
      <c r="G42" s="417"/>
      <c r="H42" s="621"/>
      <c r="I42" s="621"/>
      <c r="J42" s="621"/>
      <c r="K42" s="621"/>
      <c r="L42" s="621"/>
      <c r="M42" s="675"/>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25"/>
      <c r="B43" s="627"/>
      <c r="C43" s="627"/>
      <c r="D43" s="629"/>
      <c r="E43" s="631"/>
      <c r="F43" s="633"/>
      <c r="G43" s="417"/>
      <c r="H43" s="621"/>
      <c r="I43" s="621"/>
      <c r="J43" s="621"/>
      <c r="K43" s="621"/>
      <c r="L43" s="621"/>
      <c r="M43" s="675"/>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25"/>
      <c r="B44" s="627"/>
      <c r="C44" s="627"/>
      <c r="D44" s="629"/>
      <c r="E44" s="631"/>
      <c r="F44" s="633"/>
      <c r="G44" s="417"/>
      <c r="H44" s="621"/>
      <c r="I44" s="621"/>
      <c r="J44" s="621"/>
      <c r="K44" s="621"/>
      <c r="L44" s="621"/>
      <c r="M44" s="675"/>
      <c r="N44" s="26"/>
      <c r="O44" s="26"/>
    </row>
    <row r="45" spans="1:169">
      <c r="A45" s="625"/>
      <c r="B45" s="627"/>
      <c r="C45" s="627"/>
      <c r="D45" s="629"/>
      <c r="E45" s="631"/>
      <c r="F45" s="633"/>
      <c r="G45" s="417"/>
      <c r="H45" s="621"/>
      <c r="I45" s="621"/>
      <c r="J45" s="621"/>
      <c r="K45" s="621"/>
      <c r="L45" s="621"/>
      <c r="M45" s="675"/>
      <c r="N45" s="26"/>
      <c r="O45" s="26"/>
    </row>
    <row r="46" spans="1:169">
      <c r="A46" s="625"/>
      <c r="B46" s="627"/>
      <c r="C46" s="627"/>
      <c r="D46" s="629"/>
      <c r="E46" s="631"/>
      <c r="F46" s="633"/>
      <c r="G46" s="417"/>
      <c r="H46" s="621"/>
      <c r="I46" s="621"/>
      <c r="J46" s="621"/>
      <c r="K46" s="621"/>
      <c r="L46" s="621"/>
      <c r="M46" s="675"/>
      <c r="N46" s="26"/>
      <c r="O46" s="26"/>
    </row>
    <row r="47" spans="1:169">
      <c r="A47" s="625"/>
      <c r="B47" s="627"/>
      <c r="C47" s="627"/>
      <c r="D47" s="629"/>
      <c r="E47" s="631"/>
      <c r="F47" s="633"/>
      <c r="G47" s="417"/>
      <c r="H47" s="621"/>
      <c r="I47" s="621"/>
      <c r="J47" s="621"/>
      <c r="K47" s="621"/>
      <c r="L47" s="621"/>
      <c r="M47" s="675"/>
      <c r="N47" s="26"/>
      <c r="O47" s="26"/>
    </row>
    <row r="48" spans="1:169" ht="15.75" thickBot="1">
      <c r="A48" s="625"/>
      <c r="B48" s="627"/>
      <c r="C48" s="627"/>
      <c r="D48" s="629"/>
      <c r="E48" s="631"/>
      <c r="F48" s="633"/>
      <c r="G48" s="417"/>
      <c r="H48" s="621"/>
      <c r="I48" s="621"/>
      <c r="J48" s="621"/>
      <c r="K48" s="621"/>
      <c r="L48" s="621"/>
      <c r="M48" s="675"/>
      <c r="N48" s="26"/>
      <c r="O48" s="26"/>
    </row>
    <row r="49" spans="1:169" s="18" customFormat="1" ht="12.75" customHeight="1">
      <c r="A49" s="624">
        <f>'7- Mapa Final'!A50</f>
        <v>5</v>
      </c>
      <c r="B49" s="626" t="str">
        <f>'7- Mapa Final'!B50</f>
        <v>Incendio dentro de la edificación y/o vehiculo automotor</v>
      </c>
      <c r="C49" s="626" t="str">
        <f>'7- Mapa Final'!C50</f>
        <v xml:space="preserve">Inadecuado mantenimiento y uso de la red eléctrica, así como el no aseguramiento del mantenimiento de correctivo de los vehículos </v>
      </c>
      <c r="D49" s="628" t="str">
        <f>'7- Mapa Final'!J50</f>
        <v>Muy Baja - 1</v>
      </c>
      <c r="E49" s="630" t="str">
        <f>'7- Mapa Final'!K50</f>
        <v>Mayor - 4</v>
      </c>
      <c r="F49" s="632" t="str">
        <f>'7- Mapa Final'!M50</f>
        <v>Alto  - 4</v>
      </c>
      <c r="G49" s="416" t="s">
        <v>437</v>
      </c>
      <c r="H49" s="620"/>
      <c r="I49" s="620"/>
      <c r="J49" s="620"/>
      <c r="K49" s="620"/>
      <c r="L49" s="620"/>
      <c r="M49" s="674"/>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25"/>
      <c r="B50" s="627"/>
      <c r="C50" s="627"/>
      <c r="D50" s="629"/>
      <c r="E50" s="631"/>
      <c r="F50" s="633"/>
      <c r="G50" s="417"/>
      <c r="H50" s="621"/>
      <c r="I50" s="621"/>
      <c r="J50" s="621"/>
      <c r="K50" s="621"/>
      <c r="L50" s="621"/>
      <c r="M50" s="675"/>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25"/>
      <c r="B51" s="627"/>
      <c r="C51" s="627"/>
      <c r="D51" s="629"/>
      <c r="E51" s="631"/>
      <c r="F51" s="633"/>
      <c r="G51" s="417"/>
      <c r="H51" s="621"/>
      <c r="I51" s="621"/>
      <c r="J51" s="621"/>
      <c r="K51" s="621"/>
      <c r="L51" s="621"/>
      <c r="M51" s="67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25"/>
      <c r="B52" s="627"/>
      <c r="C52" s="627"/>
      <c r="D52" s="629"/>
      <c r="E52" s="631"/>
      <c r="F52" s="633"/>
      <c r="G52" s="417"/>
      <c r="H52" s="621"/>
      <c r="I52" s="621"/>
      <c r="J52" s="621"/>
      <c r="K52" s="621"/>
      <c r="L52" s="621"/>
      <c r="M52" s="67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25"/>
      <c r="B53" s="627"/>
      <c r="C53" s="627"/>
      <c r="D53" s="629"/>
      <c r="E53" s="631"/>
      <c r="F53" s="633"/>
      <c r="G53" s="417"/>
      <c r="H53" s="621"/>
      <c r="I53" s="621"/>
      <c r="J53" s="621"/>
      <c r="K53" s="621"/>
      <c r="L53" s="621"/>
      <c r="M53" s="67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25"/>
      <c r="B54" s="627"/>
      <c r="C54" s="627"/>
      <c r="D54" s="629"/>
      <c r="E54" s="631"/>
      <c r="F54" s="633"/>
      <c r="G54" s="417"/>
      <c r="H54" s="621"/>
      <c r="I54" s="621"/>
      <c r="J54" s="621"/>
      <c r="K54" s="621"/>
      <c r="L54" s="621"/>
      <c r="M54" s="675"/>
      <c r="N54" s="26"/>
      <c r="O54" s="26"/>
    </row>
    <row r="55" spans="1:169">
      <c r="A55" s="625"/>
      <c r="B55" s="627"/>
      <c r="C55" s="627"/>
      <c r="D55" s="629"/>
      <c r="E55" s="631"/>
      <c r="F55" s="633"/>
      <c r="G55" s="417"/>
      <c r="H55" s="621"/>
      <c r="I55" s="621"/>
      <c r="J55" s="621"/>
      <c r="K55" s="621"/>
      <c r="L55" s="621"/>
      <c r="M55" s="675"/>
      <c r="N55" s="26"/>
      <c r="O55" s="26"/>
    </row>
    <row r="56" spans="1:169">
      <c r="A56" s="625"/>
      <c r="B56" s="627"/>
      <c r="C56" s="627"/>
      <c r="D56" s="629"/>
      <c r="E56" s="631"/>
      <c r="F56" s="633"/>
      <c r="G56" s="417"/>
      <c r="H56" s="621"/>
      <c r="I56" s="621"/>
      <c r="J56" s="621"/>
      <c r="K56" s="621"/>
      <c r="L56" s="621"/>
      <c r="M56" s="675"/>
      <c r="N56" s="26"/>
      <c r="O56" s="26"/>
    </row>
    <row r="57" spans="1:169">
      <c r="A57" s="625"/>
      <c r="B57" s="627"/>
      <c r="C57" s="627"/>
      <c r="D57" s="629"/>
      <c r="E57" s="631"/>
      <c r="F57" s="633"/>
      <c r="G57" s="417"/>
      <c r="H57" s="621"/>
      <c r="I57" s="621"/>
      <c r="J57" s="621"/>
      <c r="K57" s="621"/>
      <c r="L57" s="621"/>
      <c r="M57" s="675"/>
      <c r="N57" s="26"/>
      <c r="O57" s="26"/>
    </row>
    <row r="58" spans="1:169" ht="15.75" thickBot="1">
      <c r="A58" s="625"/>
      <c r="B58" s="627"/>
      <c r="C58" s="627"/>
      <c r="D58" s="629"/>
      <c r="E58" s="631"/>
      <c r="F58" s="633"/>
      <c r="G58" s="417"/>
      <c r="H58" s="621"/>
      <c r="I58" s="621"/>
      <c r="J58" s="621"/>
      <c r="K58" s="621"/>
      <c r="L58" s="621"/>
      <c r="M58" s="675"/>
      <c r="N58" s="26"/>
      <c r="O58" s="26"/>
    </row>
    <row r="59" spans="1:169" ht="15" customHeight="1">
      <c r="A59" s="624">
        <f>'7- Mapa Final'!A60</f>
        <v>6</v>
      </c>
      <c r="B59" s="626" t="str">
        <f>'7- Mapa Final'!B60</f>
        <v>Inundación dentro de la edificación</v>
      </c>
      <c r="C59" s="626" t="str">
        <f>'7- Mapa Final'!C60</f>
        <v>Inundación  de plantas bajas, sótanos y semisótanos de las edificaciones por falta de mantenimiento  en la red de desagues, así como temporadas invernales, que pueden generar cierre temporal de la sede o perdida de informacion</v>
      </c>
      <c r="D59" s="628" t="str">
        <f>'7- Mapa Final'!J60</f>
        <v>Baja - 2</v>
      </c>
      <c r="E59" s="630" t="str">
        <f>'7- Mapa Final'!K60</f>
        <v>Moderado - 3</v>
      </c>
      <c r="F59" s="632" t="str">
        <f>'7- Mapa Final'!M60</f>
        <v>Moderado - 6</v>
      </c>
      <c r="G59" s="416" t="s">
        <v>437</v>
      </c>
      <c r="H59" s="620"/>
      <c r="I59" s="620"/>
      <c r="J59" s="620"/>
      <c r="K59" s="620"/>
      <c r="L59" s="620"/>
      <c r="M59" s="674"/>
    </row>
    <row r="60" spans="1:169">
      <c r="A60" s="625"/>
      <c r="B60" s="627"/>
      <c r="C60" s="627"/>
      <c r="D60" s="629"/>
      <c r="E60" s="631"/>
      <c r="F60" s="633"/>
      <c r="G60" s="417"/>
      <c r="H60" s="621"/>
      <c r="I60" s="621"/>
      <c r="J60" s="621"/>
      <c r="K60" s="621"/>
      <c r="L60" s="621"/>
      <c r="M60" s="675"/>
    </row>
    <row r="61" spans="1:169">
      <c r="A61" s="625"/>
      <c r="B61" s="627"/>
      <c r="C61" s="627"/>
      <c r="D61" s="629"/>
      <c r="E61" s="631"/>
      <c r="F61" s="633"/>
      <c r="G61" s="417"/>
      <c r="H61" s="621"/>
      <c r="I61" s="621"/>
      <c r="J61" s="621"/>
      <c r="K61" s="621"/>
      <c r="L61" s="621"/>
      <c r="M61" s="675"/>
    </row>
    <row r="62" spans="1:169">
      <c r="A62" s="625"/>
      <c r="B62" s="627"/>
      <c r="C62" s="627"/>
      <c r="D62" s="629"/>
      <c r="E62" s="631"/>
      <c r="F62" s="633"/>
      <c r="G62" s="417"/>
      <c r="H62" s="621"/>
      <c r="I62" s="621"/>
      <c r="J62" s="621"/>
      <c r="K62" s="621"/>
      <c r="L62" s="621"/>
      <c r="M62" s="675"/>
    </row>
    <row r="63" spans="1:169">
      <c r="A63" s="625"/>
      <c r="B63" s="627"/>
      <c r="C63" s="627"/>
      <c r="D63" s="629"/>
      <c r="E63" s="631"/>
      <c r="F63" s="633"/>
      <c r="G63" s="417"/>
      <c r="H63" s="621"/>
      <c r="I63" s="621"/>
      <c r="J63" s="621"/>
      <c r="K63" s="621"/>
      <c r="L63" s="621"/>
      <c r="M63" s="675"/>
    </row>
    <row r="64" spans="1:169">
      <c r="A64" s="625"/>
      <c r="B64" s="627"/>
      <c r="C64" s="627"/>
      <c r="D64" s="629"/>
      <c r="E64" s="631"/>
      <c r="F64" s="633"/>
      <c r="G64" s="417"/>
      <c r="H64" s="621"/>
      <c r="I64" s="621"/>
      <c r="J64" s="621"/>
      <c r="K64" s="621"/>
      <c r="L64" s="621"/>
      <c r="M64" s="675"/>
    </row>
    <row r="65" spans="1:13">
      <c r="A65" s="625"/>
      <c r="B65" s="627"/>
      <c r="C65" s="627"/>
      <c r="D65" s="629"/>
      <c r="E65" s="631"/>
      <c r="F65" s="633"/>
      <c r="G65" s="417"/>
      <c r="H65" s="621"/>
      <c r="I65" s="621"/>
      <c r="J65" s="621"/>
      <c r="K65" s="621"/>
      <c r="L65" s="621"/>
      <c r="M65" s="675"/>
    </row>
    <row r="66" spans="1:13">
      <c r="A66" s="625"/>
      <c r="B66" s="627"/>
      <c r="C66" s="627"/>
      <c r="D66" s="629"/>
      <c r="E66" s="631"/>
      <c r="F66" s="633"/>
      <c r="G66" s="417"/>
      <c r="H66" s="621"/>
      <c r="I66" s="621"/>
      <c r="J66" s="621"/>
      <c r="K66" s="621"/>
      <c r="L66" s="621"/>
      <c r="M66" s="675"/>
    </row>
    <row r="67" spans="1:13">
      <c r="A67" s="625"/>
      <c r="B67" s="627"/>
      <c r="C67" s="627"/>
      <c r="D67" s="629"/>
      <c r="E67" s="631"/>
      <c r="F67" s="633"/>
      <c r="G67" s="417"/>
      <c r="H67" s="621"/>
      <c r="I67" s="621"/>
      <c r="J67" s="621"/>
      <c r="K67" s="621"/>
      <c r="L67" s="621"/>
      <c r="M67" s="675"/>
    </row>
    <row r="68" spans="1:13" ht="15.75" thickBot="1">
      <c r="A68" s="625"/>
      <c r="B68" s="627"/>
      <c r="C68" s="627"/>
      <c r="D68" s="629"/>
      <c r="E68" s="631"/>
      <c r="F68" s="633"/>
      <c r="G68" s="417"/>
      <c r="H68" s="621"/>
      <c r="I68" s="621"/>
      <c r="J68" s="621"/>
      <c r="K68" s="621"/>
      <c r="L68" s="621"/>
      <c r="M68" s="675"/>
    </row>
    <row r="69" spans="1:13">
      <c r="A69" s="666">
        <f>'7- Mapa Final'!A70</f>
        <v>7</v>
      </c>
      <c r="B69" s="636" t="s">
        <v>498</v>
      </c>
      <c r="C69" s="636" t="s">
        <v>499</v>
      </c>
      <c r="D69" s="639" t="s">
        <v>501</v>
      </c>
      <c r="E69" s="642" t="s">
        <v>502</v>
      </c>
      <c r="F69" s="642" t="s">
        <v>503</v>
      </c>
      <c r="G69" s="556"/>
      <c r="H69" s="676"/>
      <c r="I69" s="676"/>
      <c r="J69" s="676"/>
      <c r="K69" s="676"/>
      <c r="L69" s="676"/>
      <c r="M69" s="665" t="s">
        <v>533</v>
      </c>
    </row>
    <row r="70" spans="1:13">
      <c r="A70" s="667"/>
      <c r="B70" s="637"/>
      <c r="C70" s="637"/>
      <c r="D70" s="640"/>
      <c r="E70" s="643"/>
      <c r="F70" s="643"/>
      <c r="G70" s="485"/>
      <c r="H70" s="677"/>
      <c r="I70" s="677"/>
      <c r="J70" s="677"/>
      <c r="K70" s="677"/>
      <c r="L70" s="677"/>
      <c r="M70" s="665"/>
    </row>
    <row r="71" spans="1:13">
      <c r="A71" s="667"/>
      <c r="B71" s="637"/>
      <c r="C71" s="637"/>
      <c r="D71" s="640"/>
      <c r="E71" s="643"/>
      <c r="F71" s="643"/>
      <c r="G71" s="485"/>
      <c r="H71" s="677"/>
      <c r="I71" s="677"/>
      <c r="J71" s="677"/>
      <c r="K71" s="677"/>
      <c r="L71" s="677"/>
      <c r="M71" s="665"/>
    </row>
    <row r="72" spans="1:13">
      <c r="A72" s="667"/>
      <c r="B72" s="637"/>
      <c r="C72" s="637"/>
      <c r="D72" s="640"/>
      <c r="E72" s="643"/>
      <c r="F72" s="643"/>
      <c r="G72" s="485"/>
      <c r="H72" s="677"/>
      <c r="I72" s="677"/>
      <c r="J72" s="677"/>
      <c r="K72" s="677"/>
      <c r="L72" s="677"/>
      <c r="M72" s="665"/>
    </row>
    <row r="73" spans="1:13">
      <c r="A73" s="667"/>
      <c r="B73" s="637"/>
      <c r="C73" s="637"/>
      <c r="D73" s="640"/>
      <c r="E73" s="643"/>
      <c r="F73" s="643"/>
      <c r="G73" s="485"/>
      <c r="H73" s="677"/>
      <c r="I73" s="677"/>
      <c r="J73" s="677"/>
      <c r="K73" s="677"/>
      <c r="L73" s="677"/>
      <c r="M73" s="665"/>
    </row>
    <row r="74" spans="1:13">
      <c r="A74" s="667"/>
      <c r="B74" s="637"/>
      <c r="C74" s="637"/>
      <c r="D74" s="640"/>
      <c r="E74" s="643"/>
      <c r="F74" s="643"/>
      <c r="G74" s="485"/>
      <c r="H74" s="677"/>
      <c r="I74" s="677"/>
      <c r="J74" s="677"/>
      <c r="K74" s="677"/>
      <c r="L74" s="677"/>
      <c r="M74" s="665"/>
    </row>
    <row r="75" spans="1:13">
      <c r="A75" s="667"/>
      <c r="B75" s="637"/>
      <c r="C75" s="637"/>
      <c r="D75" s="640"/>
      <c r="E75" s="643"/>
      <c r="F75" s="643"/>
      <c r="G75" s="485"/>
      <c r="H75" s="677"/>
      <c r="I75" s="677"/>
      <c r="J75" s="677"/>
      <c r="K75" s="677"/>
      <c r="L75" s="677"/>
      <c r="M75" s="665"/>
    </row>
    <row r="76" spans="1:13">
      <c r="A76" s="667"/>
      <c r="B76" s="637"/>
      <c r="C76" s="637"/>
      <c r="D76" s="640"/>
      <c r="E76" s="643"/>
      <c r="F76" s="643"/>
      <c r="G76" s="485"/>
      <c r="H76" s="677"/>
      <c r="I76" s="677"/>
      <c r="J76" s="677"/>
      <c r="K76" s="677"/>
      <c r="L76" s="677"/>
      <c r="M76" s="665"/>
    </row>
    <row r="77" spans="1:13">
      <c r="A77" s="667"/>
      <c r="B77" s="637"/>
      <c r="C77" s="637"/>
      <c r="D77" s="640"/>
      <c r="E77" s="643"/>
      <c r="F77" s="643"/>
      <c r="G77" s="485"/>
      <c r="H77" s="677"/>
      <c r="I77" s="677"/>
      <c r="J77" s="677"/>
      <c r="K77" s="677"/>
      <c r="L77" s="677"/>
      <c r="M77" s="665"/>
    </row>
    <row r="78" spans="1:13" ht="15.75" thickBot="1">
      <c r="A78" s="667"/>
      <c r="B78" s="638"/>
      <c r="C78" s="638"/>
      <c r="D78" s="641"/>
      <c r="E78" s="644"/>
      <c r="F78" s="644"/>
      <c r="G78" s="502"/>
      <c r="H78" s="678"/>
      <c r="I78" s="678"/>
      <c r="J78" s="678"/>
      <c r="K78" s="678"/>
      <c r="L78" s="678"/>
      <c r="M78" s="665"/>
    </row>
    <row r="79" spans="1:13">
      <c r="A79" s="666">
        <f>'7- Mapa Final'!A80</f>
        <v>8</v>
      </c>
      <c r="B79" s="636" t="s">
        <v>507</v>
      </c>
      <c r="C79" s="636" t="s">
        <v>508</v>
      </c>
      <c r="D79" s="639" t="s">
        <v>501</v>
      </c>
      <c r="E79" s="662" t="s">
        <v>510</v>
      </c>
      <c r="F79" s="662" t="s">
        <v>511</v>
      </c>
      <c r="G79" s="556"/>
      <c r="H79" s="676"/>
      <c r="I79" s="676"/>
      <c r="J79" s="676"/>
      <c r="K79" s="676"/>
      <c r="L79" s="676"/>
      <c r="M79" s="665" t="s">
        <v>533</v>
      </c>
    </row>
    <row r="80" spans="1:13">
      <c r="A80" s="667"/>
      <c r="B80" s="637"/>
      <c r="C80" s="637"/>
      <c r="D80" s="640"/>
      <c r="E80" s="663"/>
      <c r="F80" s="663"/>
      <c r="G80" s="485"/>
      <c r="H80" s="677"/>
      <c r="I80" s="677"/>
      <c r="J80" s="677"/>
      <c r="K80" s="677"/>
      <c r="L80" s="677"/>
      <c r="M80" s="665"/>
    </row>
    <row r="81" spans="1:13">
      <c r="A81" s="667"/>
      <c r="B81" s="637"/>
      <c r="C81" s="637"/>
      <c r="D81" s="640"/>
      <c r="E81" s="663"/>
      <c r="F81" s="663"/>
      <c r="G81" s="485"/>
      <c r="H81" s="677"/>
      <c r="I81" s="677"/>
      <c r="J81" s="677"/>
      <c r="K81" s="677"/>
      <c r="L81" s="677"/>
      <c r="M81" s="665"/>
    </row>
    <row r="82" spans="1:13">
      <c r="A82" s="667"/>
      <c r="B82" s="637"/>
      <c r="C82" s="637"/>
      <c r="D82" s="640"/>
      <c r="E82" s="663"/>
      <c r="F82" s="663"/>
      <c r="G82" s="485"/>
      <c r="H82" s="677"/>
      <c r="I82" s="677"/>
      <c r="J82" s="677"/>
      <c r="K82" s="677"/>
      <c r="L82" s="677"/>
      <c r="M82" s="665"/>
    </row>
    <row r="83" spans="1:13">
      <c r="A83" s="667"/>
      <c r="B83" s="637"/>
      <c r="C83" s="637"/>
      <c r="D83" s="640"/>
      <c r="E83" s="663"/>
      <c r="F83" s="663"/>
      <c r="G83" s="485"/>
      <c r="H83" s="677"/>
      <c r="I83" s="677"/>
      <c r="J83" s="677"/>
      <c r="K83" s="677"/>
      <c r="L83" s="677"/>
      <c r="M83" s="665"/>
    </row>
    <row r="84" spans="1:13">
      <c r="A84" s="667"/>
      <c r="B84" s="637"/>
      <c r="C84" s="637"/>
      <c r="D84" s="640"/>
      <c r="E84" s="663"/>
      <c r="F84" s="663"/>
      <c r="G84" s="485"/>
      <c r="H84" s="677"/>
      <c r="I84" s="677"/>
      <c r="J84" s="677"/>
      <c r="K84" s="677"/>
      <c r="L84" s="677"/>
      <c r="M84" s="665"/>
    </row>
    <row r="85" spans="1:13">
      <c r="A85" s="667"/>
      <c r="B85" s="637"/>
      <c r="C85" s="637"/>
      <c r="D85" s="640"/>
      <c r="E85" s="663"/>
      <c r="F85" s="663"/>
      <c r="G85" s="485"/>
      <c r="H85" s="677"/>
      <c r="I85" s="677"/>
      <c r="J85" s="677"/>
      <c r="K85" s="677"/>
      <c r="L85" s="677"/>
      <c r="M85" s="665"/>
    </row>
    <row r="86" spans="1:13">
      <c r="A86" s="667"/>
      <c r="B86" s="637"/>
      <c r="C86" s="637"/>
      <c r="D86" s="640"/>
      <c r="E86" s="663"/>
      <c r="F86" s="663"/>
      <c r="G86" s="485"/>
      <c r="H86" s="677"/>
      <c r="I86" s="677"/>
      <c r="J86" s="677"/>
      <c r="K86" s="677"/>
      <c r="L86" s="677"/>
      <c r="M86" s="665"/>
    </row>
    <row r="87" spans="1:13">
      <c r="A87" s="667"/>
      <c r="B87" s="637"/>
      <c r="C87" s="637"/>
      <c r="D87" s="640"/>
      <c r="E87" s="663"/>
      <c r="F87" s="663"/>
      <c r="G87" s="485"/>
      <c r="H87" s="677"/>
      <c r="I87" s="677"/>
      <c r="J87" s="677"/>
      <c r="K87" s="677"/>
      <c r="L87" s="677"/>
      <c r="M87" s="665"/>
    </row>
    <row r="88" spans="1:13" ht="15.75" thickBot="1">
      <c r="A88" s="667"/>
      <c r="B88" s="638"/>
      <c r="C88" s="638"/>
      <c r="D88" s="641"/>
      <c r="E88" s="664"/>
      <c r="F88" s="664"/>
      <c r="G88" s="502"/>
      <c r="H88" s="678"/>
      <c r="I88" s="678"/>
      <c r="J88" s="678"/>
      <c r="K88" s="678"/>
      <c r="L88" s="678"/>
      <c r="M88" s="665"/>
    </row>
    <row r="89" spans="1:13" ht="89.25">
      <c r="A89" s="666">
        <f>'7- Mapa Final'!A90</f>
        <v>9</v>
      </c>
      <c r="B89" s="636" t="s">
        <v>517</v>
      </c>
      <c r="C89" s="310" t="s">
        <v>518</v>
      </c>
      <c r="D89" s="639" t="s">
        <v>501</v>
      </c>
      <c r="E89" s="662" t="s">
        <v>510</v>
      </c>
      <c r="F89" s="662" t="s">
        <v>511</v>
      </c>
      <c r="G89" s="556"/>
      <c r="H89" s="676"/>
      <c r="I89" s="676"/>
      <c r="J89" s="676"/>
      <c r="K89" s="676"/>
      <c r="L89" s="676"/>
      <c r="M89" s="665" t="s">
        <v>533</v>
      </c>
    </row>
    <row r="90" spans="1:13">
      <c r="A90" s="667"/>
      <c r="B90" s="637"/>
      <c r="C90" s="311" t="s">
        <v>37</v>
      </c>
      <c r="D90" s="640"/>
      <c r="E90" s="663"/>
      <c r="F90" s="663"/>
      <c r="G90" s="485"/>
      <c r="H90" s="677"/>
      <c r="I90" s="677"/>
      <c r="J90" s="677"/>
      <c r="K90" s="677"/>
      <c r="L90" s="677"/>
      <c r="M90" s="665"/>
    </row>
    <row r="91" spans="1:13">
      <c r="A91" s="667"/>
      <c r="B91" s="637"/>
      <c r="C91" s="311"/>
      <c r="D91" s="640"/>
      <c r="E91" s="663"/>
      <c r="F91" s="663"/>
      <c r="G91" s="485"/>
      <c r="H91" s="677"/>
      <c r="I91" s="677"/>
      <c r="J91" s="677"/>
      <c r="K91" s="677"/>
      <c r="L91" s="677"/>
      <c r="M91" s="665"/>
    </row>
    <row r="92" spans="1:13">
      <c r="A92" s="667"/>
      <c r="B92" s="637"/>
      <c r="C92" s="311"/>
      <c r="D92" s="640"/>
      <c r="E92" s="663"/>
      <c r="F92" s="663"/>
      <c r="G92" s="485"/>
      <c r="H92" s="677"/>
      <c r="I92" s="677"/>
      <c r="J92" s="677"/>
      <c r="K92" s="677"/>
      <c r="L92" s="677"/>
      <c r="M92" s="665"/>
    </row>
    <row r="93" spans="1:13">
      <c r="A93" s="667"/>
      <c r="B93" s="637"/>
      <c r="C93" s="311"/>
      <c r="D93" s="640"/>
      <c r="E93" s="663"/>
      <c r="F93" s="663"/>
      <c r="G93" s="485"/>
      <c r="H93" s="677"/>
      <c r="I93" s="677"/>
      <c r="J93" s="677"/>
      <c r="K93" s="677"/>
      <c r="L93" s="677"/>
      <c r="M93" s="665"/>
    </row>
    <row r="94" spans="1:13">
      <c r="A94" s="667"/>
      <c r="B94" s="637"/>
      <c r="C94" s="311"/>
      <c r="D94" s="640"/>
      <c r="E94" s="663"/>
      <c r="F94" s="663"/>
      <c r="G94" s="485"/>
      <c r="H94" s="677"/>
      <c r="I94" s="677"/>
      <c r="J94" s="677"/>
      <c r="K94" s="677"/>
      <c r="L94" s="677"/>
      <c r="M94" s="665"/>
    </row>
    <row r="95" spans="1:13">
      <c r="A95" s="667"/>
      <c r="B95" s="637"/>
      <c r="C95" s="311"/>
      <c r="D95" s="640"/>
      <c r="E95" s="663"/>
      <c r="F95" s="663"/>
      <c r="G95" s="485"/>
      <c r="H95" s="677"/>
      <c r="I95" s="677"/>
      <c r="J95" s="677"/>
      <c r="K95" s="677"/>
      <c r="L95" s="677"/>
      <c r="M95" s="665"/>
    </row>
    <row r="96" spans="1:13">
      <c r="A96" s="667"/>
      <c r="B96" s="637"/>
      <c r="C96" s="311"/>
      <c r="D96" s="640"/>
      <c r="E96" s="663"/>
      <c r="F96" s="663"/>
      <c r="G96" s="485"/>
      <c r="H96" s="677"/>
      <c r="I96" s="677"/>
      <c r="J96" s="677"/>
      <c r="K96" s="677"/>
      <c r="L96" s="677"/>
      <c r="M96" s="665"/>
    </row>
    <row r="97" spans="1:13">
      <c r="A97" s="667"/>
      <c r="B97" s="637"/>
      <c r="C97" s="311"/>
      <c r="D97" s="640"/>
      <c r="E97" s="663"/>
      <c r="F97" s="663"/>
      <c r="G97" s="485"/>
      <c r="H97" s="677"/>
      <c r="I97" s="677"/>
      <c r="J97" s="677"/>
      <c r="K97" s="677"/>
      <c r="L97" s="677"/>
      <c r="M97" s="665"/>
    </row>
    <row r="98" spans="1:13" ht="15.75" thickBot="1">
      <c r="A98" s="667"/>
      <c r="B98" s="638"/>
      <c r="C98" s="312"/>
      <c r="D98" s="641"/>
      <c r="E98" s="664"/>
      <c r="F98" s="664"/>
      <c r="G98" s="502"/>
      <c r="H98" s="678"/>
      <c r="I98" s="678"/>
      <c r="J98" s="678"/>
      <c r="K98" s="678"/>
      <c r="L98" s="678"/>
      <c r="M98" s="665"/>
    </row>
    <row r="99" spans="1:13">
      <c r="A99" s="666">
        <f>'7- Mapa Final'!A100</f>
        <v>10</v>
      </c>
      <c r="B99" s="636" t="s">
        <v>523</v>
      </c>
      <c r="C99" s="636" t="s">
        <v>524</v>
      </c>
      <c r="D99" s="639" t="s">
        <v>501</v>
      </c>
      <c r="E99" s="639" t="s">
        <v>525</v>
      </c>
      <c r="F99" s="639" t="s">
        <v>526</v>
      </c>
      <c r="G99" s="556"/>
      <c r="H99" s="676"/>
      <c r="I99" s="676"/>
      <c r="J99" s="676"/>
      <c r="K99" s="676"/>
      <c r="L99" s="676"/>
      <c r="M99" s="665" t="s">
        <v>533</v>
      </c>
    </row>
    <row r="100" spans="1:13">
      <c r="A100" s="667"/>
      <c r="B100" s="637"/>
      <c r="C100" s="637"/>
      <c r="D100" s="640"/>
      <c r="E100" s="640"/>
      <c r="F100" s="640"/>
      <c r="G100" s="485"/>
      <c r="H100" s="677"/>
      <c r="I100" s="677"/>
      <c r="J100" s="677"/>
      <c r="K100" s="677"/>
      <c r="L100" s="677"/>
      <c r="M100" s="665"/>
    </row>
    <row r="101" spans="1:13">
      <c r="A101" s="667"/>
      <c r="B101" s="637"/>
      <c r="C101" s="637"/>
      <c r="D101" s="640"/>
      <c r="E101" s="640"/>
      <c r="F101" s="640"/>
      <c r="G101" s="485"/>
      <c r="H101" s="677"/>
      <c r="I101" s="677"/>
      <c r="J101" s="677"/>
      <c r="K101" s="677"/>
      <c r="L101" s="677"/>
      <c r="M101" s="665"/>
    </row>
    <row r="102" spans="1:13">
      <c r="A102" s="667"/>
      <c r="B102" s="637"/>
      <c r="C102" s="637"/>
      <c r="D102" s="640"/>
      <c r="E102" s="640"/>
      <c r="F102" s="640"/>
      <c r="G102" s="485"/>
      <c r="H102" s="677"/>
      <c r="I102" s="677"/>
      <c r="J102" s="677"/>
      <c r="K102" s="677"/>
      <c r="L102" s="677"/>
      <c r="M102" s="665"/>
    </row>
    <row r="103" spans="1:13">
      <c r="A103" s="667"/>
      <c r="B103" s="637"/>
      <c r="C103" s="637"/>
      <c r="D103" s="640"/>
      <c r="E103" s="640"/>
      <c r="F103" s="640"/>
      <c r="G103" s="485"/>
      <c r="H103" s="677"/>
      <c r="I103" s="677"/>
      <c r="J103" s="677"/>
      <c r="K103" s="677"/>
      <c r="L103" s="677"/>
      <c r="M103" s="665"/>
    </row>
    <row r="104" spans="1:13">
      <c r="A104" s="667"/>
      <c r="B104" s="637"/>
      <c r="C104" s="637"/>
      <c r="D104" s="640"/>
      <c r="E104" s="640"/>
      <c r="F104" s="640"/>
      <c r="G104" s="485"/>
      <c r="H104" s="677"/>
      <c r="I104" s="677"/>
      <c r="J104" s="677"/>
      <c r="K104" s="677"/>
      <c r="L104" s="677"/>
      <c r="M104" s="665"/>
    </row>
    <row r="105" spans="1:13">
      <c r="A105" s="667"/>
      <c r="B105" s="637"/>
      <c r="C105" s="637"/>
      <c r="D105" s="640"/>
      <c r="E105" s="640"/>
      <c r="F105" s="640"/>
      <c r="G105" s="485"/>
      <c r="H105" s="677"/>
      <c r="I105" s="677"/>
      <c r="J105" s="677"/>
      <c r="K105" s="677"/>
      <c r="L105" s="677"/>
      <c r="M105" s="665"/>
    </row>
    <row r="106" spans="1:13">
      <c r="A106" s="667"/>
      <c r="B106" s="637"/>
      <c r="C106" s="637"/>
      <c r="D106" s="640"/>
      <c r="E106" s="640"/>
      <c r="F106" s="640"/>
      <c r="G106" s="485"/>
      <c r="H106" s="677"/>
      <c r="I106" s="677"/>
      <c r="J106" s="677"/>
      <c r="K106" s="677"/>
      <c r="L106" s="677"/>
      <c r="M106" s="665"/>
    </row>
    <row r="107" spans="1:13">
      <c r="A107" s="667"/>
      <c r="B107" s="637"/>
      <c r="C107" s="637"/>
      <c r="D107" s="640"/>
      <c r="E107" s="640"/>
      <c r="F107" s="640"/>
      <c r="G107" s="485"/>
      <c r="H107" s="677"/>
      <c r="I107" s="677"/>
      <c r="J107" s="677"/>
      <c r="K107" s="677"/>
      <c r="L107" s="677"/>
      <c r="M107" s="665"/>
    </row>
    <row r="108" spans="1:13">
      <c r="A108" s="667"/>
      <c r="B108" s="669"/>
      <c r="C108" s="669"/>
      <c r="D108" s="670"/>
      <c r="E108" s="670"/>
      <c r="F108" s="670"/>
      <c r="G108" s="502"/>
      <c r="H108" s="678"/>
      <c r="I108" s="678"/>
      <c r="J108" s="678"/>
      <c r="K108" s="678"/>
      <c r="L108" s="678"/>
      <c r="M108" s="665"/>
    </row>
  </sheetData>
  <mergeCells count="144">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G89:G98"/>
    <mergeCell ref="H89:H98"/>
    <mergeCell ref="I89:I98"/>
    <mergeCell ref="J89:J98"/>
    <mergeCell ref="K89:K98"/>
    <mergeCell ref="A89:A98"/>
    <mergeCell ref="B89:B98"/>
    <mergeCell ref="D89:D98"/>
    <mergeCell ref="E89:E98"/>
    <mergeCell ref="F89:F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B69:B78"/>
    <mergeCell ref="C69:C78"/>
    <mergeCell ref="D69:D78"/>
    <mergeCell ref="E69:E78"/>
    <mergeCell ref="C1:L2"/>
    <mergeCell ref="A3:B3"/>
    <mergeCell ref="C3:M3"/>
    <mergeCell ref="A4:B4"/>
    <mergeCell ref="C4:M4"/>
    <mergeCell ref="A5:B5"/>
    <mergeCell ref="C5:M5"/>
    <mergeCell ref="A6:C6"/>
    <mergeCell ref="D6:F6"/>
    <mergeCell ref="G6:G7"/>
    <mergeCell ref="H6:H7"/>
    <mergeCell ref="I6:J6"/>
    <mergeCell ref="K6:L6"/>
    <mergeCell ref="M6:M7"/>
    <mergeCell ref="L9:L18"/>
    <mergeCell ref="M9:M18"/>
    <mergeCell ref="A8:G8"/>
    <mergeCell ref="A9:A18"/>
    <mergeCell ref="B9:B18"/>
    <mergeCell ref="C9:C18"/>
    <mergeCell ref="D9:D18"/>
    <mergeCell ref="E9:E18"/>
    <mergeCell ref="F9:F18"/>
    <mergeCell ref="G9:G18"/>
    <mergeCell ref="A19:A28"/>
    <mergeCell ref="B19:B28"/>
    <mergeCell ref="C19:C28"/>
    <mergeCell ref="D19:D28"/>
    <mergeCell ref="E19:E28"/>
    <mergeCell ref="F19:F28"/>
    <mergeCell ref="J29:J38"/>
    <mergeCell ref="K29:K38"/>
    <mergeCell ref="H9:H18"/>
    <mergeCell ref="I9:I18"/>
    <mergeCell ref="J9:J18"/>
    <mergeCell ref="K9:K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L29:L38"/>
    <mergeCell ref="M29:M38"/>
    <mergeCell ref="M49:M58"/>
    <mergeCell ref="G49:G58"/>
    <mergeCell ref="M39:M48"/>
    <mergeCell ref="J49:J58"/>
    <mergeCell ref="K49:K58"/>
    <mergeCell ref="L49:L58"/>
    <mergeCell ref="J39:J48"/>
    <mergeCell ref="K39:K48"/>
    <mergeCell ref="L39:L48"/>
    <mergeCell ref="A39:A48"/>
    <mergeCell ref="B39:B48"/>
    <mergeCell ref="C39:C48"/>
    <mergeCell ref="D39:D48"/>
    <mergeCell ref="E39:E48"/>
    <mergeCell ref="A49:A58"/>
    <mergeCell ref="B49:B58"/>
    <mergeCell ref="I59:I68"/>
    <mergeCell ref="H49:H58"/>
    <mergeCell ref="I49:I58"/>
    <mergeCell ref="C49:C58"/>
    <mergeCell ref="D49:D58"/>
    <mergeCell ref="E49:E58"/>
    <mergeCell ref="F49:F58"/>
    <mergeCell ref="F39:F48"/>
    <mergeCell ref="G39:G48"/>
    <mergeCell ref="H39:H48"/>
    <mergeCell ref="I39:I48"/>
    <mergeCell ref="J59:J68"/>
    <mergeCell ref="K59:K68"/>
    <mergeCell ref="L59:L68"/>
    <mergeCell ref="M59:M68"/>
    <mergeCell ref="A59:A68"/>
    <mergeCell ref="B59:B68"/>
    <mergeCell ref="C59:C68"/>
    <mergeCell ref="D59:D68"/>
    <mergeCell ref="E59:E68"/>
    <mergeCell ref="F59:F68"/>
    <mergeCell ref="G59:G68"/>
    <mergeCell ref="H59:H68"/>
  </mergeCells>
  <conditionalFormatting sqref="A69 A79 A89 A99">
    <cfRule type="containsText" dxfId="37" priority="1" operator="containsText" text="3- Moderado">
      <formula>NOT(ISERROR(SEARCH("3- Moderado",A69)))</formula>
    </cfRule>
    <cfRule type="containsText" dxfId="36" priority="2" operator="containsText" text="6- Moderado">
      <formula>NOT(ISERROR(SEARCH("6- Moderado",A69)))</formula>
    </cfRule>
    <cfRule type="containsText" dxfId="35" priority="3" operator="containsText" text="4- Moderado">
      <formula>NOT(ISERROR(SEARCH("4- Moderado",A69)))</formula>
    </cfRule>
    <cfRule type="containsText" dxfId="34" priority="4" operator="containsText" text="3- Bajo">
      <formula>NOT(ISERROR(SEARCH("3- Bajo",A69)))</formula>
    </cfRule>
    <cfRule type="containsText" dxfId="33" priority="5" operator="containsText" text="4- Bajo">
      <formula>NOT(ISERROR(SEARCH("4- Bajo",A69)))</formula>
    </cfRule>
    <cfRule type="containsText" dxfId="32" priority="6" operator="containsText" text="1- Bajo">
      <formula>NOT(ISERROR(SEARCH("1- Bajo",A69)))</formula>
    </cfRule>
  </conditionalFormatting>
  <conditionalFormatting sqref="A6:B6">
    <cfRule type="containsText" dxfId="31" priority="482" operator="containsText" text="3- Moderado">
      <formula>NOT(ISERROR(SEARCH("3- Moderado",A6)))</formula>
    </cfRule>
    <cfRule type="containsText" dxfId="30" priority="483" operator="containsText" text="6- Moderado">
      <formula>NOT(ISERROR(SEARCH("6- Moderado",A6)))</formula>
    </cfRule>
    <cfRule type="containsText" dxfId="29" priority="484" operator="containsText" text="4- Moderado">
      <formula>NOT(ISERROR(SEARCH("4- Moderado",A6)))</formula>
    </cfRule>
    <cfRule type="containsText" dxfId="28" priority="485" operator="containsText" text="3- Bajo">
      <formula>NOT(ISERROR(SEARCH("3- Bajo",A6)))</formula>
    </cfRule>
    <cfRule type="containsText" dxfId="27" priority="486" operator="containsText" text="4- Bajo">
      <formula>NOT(ISERROR(SEARCH("4- Bajo",A6)))</formula>
    </cfRule>
    <cfRule type="containsText" dxfId="26" priority="487" operator="containsText" text="1- Bajo">
      <formula>NOT(ISERROR(SEARCH("1- Bajo",A6)))</formula>
    </cfRule>
  </conditionalFormatting>
  <conditionalFormatting sqref="A9:E9 A19:E19 A29:E29 A39:E39 A49:E49 A59:E59">
    <cfRule type="containsText" dxfId="25" priority="477" operator="containsText" text="6- Moderado">
      <formula>NOT(ISERROR(SEARCH("6- Moderado",A9)))</formula>
    </cfRule>
    <cfRule type="containsText" dxfId="24" priority="478" operator="containsText" text="4- Moderado">
      <formula>NOT(ISERROR(SEARCH("4- Moderado",A9)))</formula>
    </cfRule>
    <cfRule type="containsText" dxfId="23" priority="479" operator="containsText" text="3- Bajo">
      <formula>NOT(ISERROR(SEARCH("3- Bajo",A9)))</formula>
    </cfRule>
    <cfRule type="containsText" dxfId="22" priority="480" operator="containsText" text="4- Bajo">
      <formula>NOT(ISERROR(SEARCH("4- Bajo",A9)))</formula>
    </cfRule>
    <cfRule type="containsText" dxfId="21" priority="481" operator="containsText" text="1- Bajo">
      <formula>NOT(ISERROR(SEARCH("1- Bajo",A9)))</formula>
    </cfRule>
    <cfRule type="containsText" dxfId="20" priority="476" operator="containsText" text="3- Moderado">
      <formula>NOT(ISERROR(SEARCH("3- Moderado",A9)))</formula>
    </cfRule>
  </conditionalFormatting>
  <conditionalFormatting sqref="C7:F7">
    <cfRule type="containsText" dxfId="19" priority="448" operator="containsText" text="3- Moderado">
      <formula>NOT(ISERROR(SEARCH("3- Moderado",C7)))</formula>
    </cfRule>
    <cfRule type="containsText" dxfId="18" priority="450" operator="containsText" text="4- Moderado">
      <formula>NOT(ISERROR(SEARCH("4- Moderado",C7)))</formula>
    </cfRule>
    <cfRule type="containsText" dxfId="17" priority="451" operator="containsText" text="3- Bajo">
      <formula>NOT(ISERROR(SEARCH("3- Bajo",C7)))</formula>
    </cfRule>
    <cfRule type="containsText" dxfId="16" priority="452" operator="containsText" text="4- Bajo">
      <formula>NOT(ISERROR(SEARCH("4- Bajo",C7)))</formula>
    </cfRule>
    <cfRule type="containsText" dxfId="15" priority="453" operator="containsText" text="1- Bajo">
      <formula>NOT(ISERROR(SEARCH("1- Bajo",C7)))</formula>
    </cfRule>
    <cfRule type="containsText" dxfId="14" priority="449" operator="containsText" text="6- Moderado">
      <formula>NOT(ISERROR(SEARCH("6- Moderado",C7)))</formula>
    </cfRule>
  </conditionalFormatting>
  <conditionalFormatting sqref="D9:D68">
    <cfRule type="containsText" dxfId="13" priority="284" operator="containsText" text="Muy Alta">
      <formula>NOT(ISERROR(SEARCH("Muy Alta",D9)))</formula>
    </cfRule>
    <cfRule type="containsText" dxfId="12" priority="285" operator="containsText" text="Alta">
      <formula>NOT(ISERROR(SEARCH("Alta",D9)))</formula>
    </cfRule>
    <cfRule type="containsText" dxfId="11" priority="286" operator="containsText" text="Baja">
      <formula>NOT(ISERROR(SEARCH("Baja",D9)))</formula>
    </cfRule>
    <cfRule type="containsText" dxfId="10" priority="287" operator="containsText" text="Muy Baja">
      <formula>NOT(ISERROR(SEARCH("Muy Baja",D9)))</formula>
    </cfRule>
    <cfRule type="containsText" dxfId="9" priority="289" operator="containsText" text="Media">
      <formula>NOT(ISERROR(SEARCH("Media",D9)))</formula>
    </cfRule>
  </conditionalFormatting>
  <conditionalFormatting sqref="E9:E68">
    <cfRule type="containsText" dxfId="8" priority="280" operator="containsText" text="Catastrófico">
      <formula>NOT(ISERROR(SEARCH("Catastrófico",E9)))</formula>
    </cfRule>
    <cfRule type="containsText" dxfId="7" priority="281" operator="containsText" text="Mayor">
      <formula>NOT(ISERROR(SEARCH("Mayor",E9)))</formula>
    </cfRule>
    <cfRule type="containsText" dxfId="6" priority="282" operator="containsText" text="Menor">
      <formula>NOT(ISERROR(SEARCH("Menor",E9)))</formula>
    </cfRule>
    <cfRule type="containsText" dxfId="5" priority="283" operator="containsText" text="Leve">
      <formula>NOT(ISERROR(SEARCH("Leve",E9)))</formula>
    </cfRule>
  </conditionalFormatting>
  <conditionalFormatting sqref="E9:F68">
    <cfRule type="containsText" dxfId="4" priority="288" operator="containsText" text="Moderado">
      <formula>NOT(ISERROR(SEARCH("Moderado",E9)))</formula>
    </cfRule>
  </conditionalFormatting>
  <conditionalFormatting sqref="F9:F68">
    <cfRule type="containsText" dxfId="3" priority="305" operator="containsText" text="Alto">
      <formula>NOT(ISERROR(SEARCH("Alto",F9)))</formula>
    </cfRule>
    <cfRule type="containsText" dxfId="2" priority="306" operator="containsText" text="Extremo">
      <formula>NOT(ISERROR(SEARCH("Extremo",F9)))</formula>
    </cfRule>
    <cfRule type="containsText" dxfId="1" priority="303" operator="containsText" text="Bajo">
      <formula>NOT(ISERROR(SEARCH("Bajo",F9)))</formula>
    </cfRule>
    <cfRule type="containsText" dxfId="0" priority="304" operator="containsText" text="Moderado">
      <formula>NOT(ISERROR(SEARCH("Moderado",F9)))</formula>
    </cfRule>
    <cfRule type="colorScale" priority="195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D00-000000000000}"/>
    <dataValidation allowBlank="1" showInputMessage="1" showErrorMessage="1" prompt="Describir las actividades que se van a desarrollar para el proyecto" sqref="H6" xr:uid="{00000000-0002-0000-0D00-000001000000}"/>
    <dataValidation allowBlank="1" showInputMessage="1" showErrorMessage="1" prompt="Seleccionar si el responsable es el responsable de las acciones es el nivel central" sqref="I6:I7" xr:uid="{00000000-0002-0000-0D00-000002000000}"/>
    <dataValidation allowBlank="1" showInputMessage="1" showErrorMessage="1" prompt="seleccionar si el responsable de ejecutar las acciones es el nivel central" sqref="J7"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EC6F9A-18E8-4642-BE0E-32FF9D3E28E0}">
  <ds:schemaRef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http://www.w3.org/XML/1998/namespace"/>
    <ds:schemaRef ds:uri="1f8d7d97-b52e-4e8e-add1-cddb6c7f9c6e"/>
    <ds:schemaRef ds:uri="http://purl.org/dc/elements/1.1/"/>
    <ds:schemaRef ds:uri="ebe62426-be44-4ac6-b4e7-c6e91301097f"/>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30A2CB-801F-44FD-9117-0E7CEDA9B3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Conceptos 37001</vt:lpstr>
      <vt:lpstr>1- Presentacion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2025-07-21T18:20:03Z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